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fileSharing readOnlyRecommended="1"/>
  <workbookPr codeName="ThisWorkbook" defaultThemeVersion="124226"/>
  <mc:AlternateContent xmlns:mc="http://schemas.openxmlformats.org/markup-compatibility/2006">
    <mc:Choice Requires="x15">
      <x15ac:absPath xmlns:x15ac="http://schemas.microsoft.com/office/spreadsheetml/2010/11/ac" url="C:\Users\irvinga\Desktop\ISSUE\Pricing Template\"/>
    </mc:Choice>
  </mc:AlternateContent>
  <xr:revisionPtr revIDLastSave="0" documentId="8_{5B040A98-A3AF-41EE-84D1-9DB4A289E934}" xr6:coauthVersionLast="47" xr6:coauthVersionMax="47" xr10:uidLastSave="{00000000-0000-0000-0000-000000000000}"/>
  <bookViews>
    <workbookView xWindow="-108" yWindow="-108" windowWidth="23256" windowHeight="12456" tabRatio="939" xr2:uid="{00000000-000D-0000-FFFF-FFFF00000000}"/>
  </bookViews>
  <sheets>
    <sheet name="Summary Page" sheetId="135" r:id="rId1"/>
    <sheet name="Collection Page " sheetId="136" r:id="rId2"/>
    <sheet name="Schedule of Works" sheetId="137" r:id="rId3"/>
  </sheets>
  <externalReferences>
    <externalReference r:id="rId4"/>
    <externalReference r:id="rId5"/>
  </externalReferences>
  <definedNames>
    <definedName name="addresses">#REF!</definedName>
    <definedName name="FB_1">#REF!</definedName>
    <definedName name="FB_1CONT">#REF!</definedName>
    <definedName name="FB2P1">#REF!</definedName>
    <definedName name="FB2P2">#REF!</definedName>
    <definedName name="FB2P3">#REF!</definedName>
    <definedName name="FB2P4">#REF!</definedName>
    <definedName name="FB2P5">#REF!</definedName>
    <definedName name="FB2P6">#REF!</definedName>
    <definedName name="GFA">'[1]4'!$B$3</definedName>
    <definedName name="NIA">'[1]4'!$B$4</definedName>
    <definedName name="_xlnm.Print_Area" localSheetId="1">'Collection Page '!$A$1:$C$23</definedName>
    <definedName name="_xlnm.Print_Area" localSheetId="2">'Schedule of Works'!$A$1:$F$136</definedName>
    <definedName name="_xlnm.Print_Area" localSheetId="0">'Summary Page'!$A$1:$C$15</definedName>
    <definedName name="s_curve">#REF!</definedName>
    <definedName name="s_curves">[2]Cover!$C$65:$D$166</definedName>
    <definedName name="selectrang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136" l="1"/>
  <c r="C19" i="136"/>
  <c r="C15" i="136"/>
  <c r="C13" i="136"/>
  <c r="C11" i="136"/>
  <c r="E47" i="137" l="1"/>
  <c r="E39" i="137" l="1"/>
  <c r="C17" i="136" l="1"/>
  <c r="B17" i="136"/>
  <c r="A17" i="136"/>
  <c r="A3" i="136"/>
  <c r="A3" i="137" s="1"/>
  <c r="A2" i="136"/>
  <c r="A2" i="137" s="1"/>
  <c r="H631" i="137"/>
  <c r="H601" i="137"/>
  <c r="H550" i="137"/>
  <c r="B21" i="136"/>
  <c r="B15" i="136"/>
  <c r="A15" i="136"/>
  <c r="B13" i="136"/>
  <c r="A13" i="136"/>
  <c r="A11" i="136"/>
  <c r="B9" i="136"/>
  <c r="A9" i="136"/>
  <c r="C23" i="136" l="1"/>
  <c r="C9" i="135" s="1"/>
  <c r="C15" i="135" l="1"/>
</calcChain>
</file>

<file path=xl/sharedStrings.xml><?xml version="1.0" encoding="utf-8"?>
<sst xmlns="http://schemas.openxmlformats.org/spreadsheetml/2006/main" count="234" uniqueCount="225">
  <si>
    <t>Description</t>
  </si>
  <si>
    <t>Element Total</t>
  </si>
  <si>
    <t>Ref</t>
  </si>
  <si>
    <t>TOTAL ELEMENTAL BUILDING COST (To Main Summary)</t>
  </si>
  <si>
    <t>TOTAL TO FORM OF TENDER</t>
  </si>
  <si>
    <t>Total</t>
  </si>
  <si>
    <t>Unit</t>
  </si>
  <si>
    <t>SCHEDULE OF WORKS</t>
  </si>
  <si>
    <t>PRELIMARIES</t>
  </si>
  <si>
    <t xml:space="preserve">PRELIMINARIES </t>
  </si>
  <si>
    <t>SCOPE OF WORKS</t>
  </si>
  <si>
    <t xml:space="preserve">The Contractor is to review the tender package in full and provide a breakdown of the preliminary price to complete the works and provide this within their tender response. </t>
  </si>
  <si>
    <t>The below is to be read in conjunction with the Preliminaries document.</t>
  </si>
  <si>
    <t>The Contractor is to allow for an appropriate site set up to ensure compliance with all Health, Safety and Welfare Legislation relating to Health &amp; Safety at Work Act and CDM Regulations 2015.</t>
  </si>
  <si>
    <t>The Contractor is to allow for a site set up to provide for all welfare facilities and access required to undertake the works</t>
  </si>
  <si>
    <t>Formal induction procedures are to be agreed and briefed prior to any employees starting work on site.</t>
  </si>
  <si>
    <t>The Contractor shall allow for appropriate protection and security to work areas during and outside of working hours.</t>
  </si>
  <si>
    <t>Any skips located within 5 meters of a building that contain combustible materials must be a fully enclosed and lockable. Contractor must obtain all relevant permits dependant on the location of the highway. Rubble chutes will not be permitted on site.</t>
  </si>
  <si>
    <t>The Contractor shall allow access for progress visits and health &amp; safety audits to be undertaken by the Contract Administrator (CA). Access for visits shall not be unreasonably denied. Any information collated from health &amp; safety audits shall be given to the Contractor for action to assist in the promotion of a positive health &amp; safety culture.</t>
  </si>
  <si>
    <t>ACCESS</t>
  </si>
  <si>
    <t>Access considerations to be read in conjunction with preliminaries.</t>
  </si>
  <si>
    <t xml:space="preserve">SCHEDULE OF WORKS </t>
  </si>
  <si>
    <t>As per the preliminaries, access to be the responsibility of the Contractor.</t>
  </si>
  <si>
    <t>COMPLETION</t>
  </si>
  <si>
    <t xml:space="preserve">The Contractor is to remove all temporary protection and cart away. </t>
  </si>
  <si>
    <t>The Contractor is to dispose of any waste materials including cut offs and packaging.</t>
  </si>
  <si>
    <t>The Contractor is to make good any damage caused during the works.</t>
  </si>
  <si>
    <t xml:space="preserve">Collate and send all information required for the Health &amp; Safety File to the CA two weeks before Practical Completion.  Note: this information will be required in order for the CA to issue a Certificate of Practical Completion. </t>
  </si>
  <si>
    <t xml:space="preserve">The above is to include all warranties and commissioning certificates.  </t>
  </si>
  <si>
    <t>All work areas are to be left clean and tidy upon completion and all work areas and components are to be thoroughly cleaned.</t>
  </si>
  <si>
    <t>Comments</t>
  </si>
  <si>
    <t>4.2.1</t>
  </si>
  <si>
    <t>4.3.1</t>
  </si>
  <si>
    <t>4.4.1</t>
  </si>
  <si>
    <t>TOTAL TO SUMMARY PAGE</t>
  </si>
  <si>
    <t>FROM COLLECTION PAGE</t>
  </si>
  <si>
    <t>OVERHEAD &amp; PROFIT</t>
  </si>
  <si>
    <t xml:space="preserve">DAYWORKS &amp; RISK ALLOWANCE </t>
  </si>
  <si>
    <t>Qty</t>
  </si>
  <si>
    <t>SUMMARY PAGE</t>
  </si>
  <si>
    <t>TENDER RETURN COLLECTION PAGE</t>
  </si>
  <si>
    <t>4.1.3</t>
  </si>
  <si>
    <t>4.1.4</t>
  </si>
  <si>
    <t>Council of the Isles of Scilly</t>
  </si>
  <si>
    <t>4.2.2</t>
  </si>
  <si>
    <t>4.2.3</t>
  </si>
  <si>
    <t>4.3.2</t>
  </si>
  <si>
    <t>4.3.3</t>
  </si>
  <si>
    <t xml:space="preserve">The Contractor is to handle, store and fix materials and accessories in accordance with manufacturers' recommendations and the relevant British Standard for each work task; ensuring compliance with design and performance requirements.  </t>
  </si>
  <si>
    <t>Prov</t>
  </si>
  <si>
    <t>4.4.2</t>
  </si>
  <si>
    <t>Note: The Contractor is to ensure the schedule of works is read in conjunction with the drawings, specification and all other tender documents supplied.</t>
  </si>
  <si>
    <r>
      <t xml:space="preserve">Install new ceramic tile splashback to kitchenette walls. </t>
    </r>
    <r>
      <rPr>
        <i/>
        <sz val="8"/>
        <rFont val="Arial"/>
        <family val="2"/>
      </rPr>
      <t>Spec Reference: M40 110.</t>
    </r>
  </si>
  <si>
    <t>4.7.1</t>
  </si>
  <si>
    <t>4.7.2</t>
  </si>
  <si>
    <t>4.6.1</t>
  </si>
  <si>
    <t>4.6.2</t>
  </si>
  <si>
    <t>4.6.3</t>
  </si>
  <si>
    <t>4.5.1</t>
  </si>
  <si>
    <t>4.5.2</t>
  </si>
  <si>
    <t>4.4.3</t>
  </si>
  <si>
    <t>4.3.4</t>
  </si>
  <si>
    <t>4.3.5</t>
  </si>
  <si>
    <t>4.3.6</t>
  </si>
  <si>
    <t>4.3.7</t>
  </si>
  <si>
    <t>4.3.8</t>
  </si>
  <si>
    <t>4.2.4</t>
  </si>
  <si>
    <t>4.2.5</t>
  </si>
  <si>
    <t>4.2.6</t>
  </si>
  <si>
    <t>4.1.1</t>
  </si>
  <si>
    <t>4.1.2</t>
  </si>
  <si>
    <t>CONTRACTOR DESIGN ITEMS</t>
  </si>
  <si>
    <t>Provide cost for completing all design work on Contractors Design Portion mechanical and electrical works listed above.</t>
  </si>
  <si>
    <t>4.8.1</t>
  </si>
  <si>
    <t>Bryher Fire Station</t>
  </si>
  <si>
    <t>WINDOWS</t>
  </si>
  <si>
    <t xml:space="preserve">Undertake air testing and provide certification to the CA before proceeding with the below items of works to confirm that the work area is safe to access. The below works will not be allowed to proceed until certification is provided.  </t>
  </si>
  <si>
    <t xml:space="preserve">Allow the provisional sum of £750.00 to remove/repair/replace all defective structural roof timbers identified in the above investigations. </t>
  </si>
  <si>
    <t xml:space="preserve">When all structural roof elements (rafters, purlins etc) are exposed, the Contractor is to inspect their condition and advise the Contract Administrator of any defective (i.e., rotten, insect attack etc.) areas that require repair or replacement. 
The extent of works to the structure will be subject to these further investigations and their findings. </t>
  </si>
  <si>
    <t xml:space="preserve">Following removal of the above items, remove temporary access, cart away all protection facilitating the asbestos removal and clean site ready for the below items of work. Removed protection is to be categorised as hazardous waste and disposed of in accordance with statutory requirements.  </t>
  </si>
  <si>
    <t>ENABLING WORKS / DEMOLITION</t>
  </si>
  <si>
    <t>GARAGE ROOF</t>
  </si>
  <si>
    <t xml:space="preserve">Remove the existing timber frame windows including all ironmongery and fittings and dispose of. </t>
  </si>
  <si>
    <t>EXTERNAL WALLS</t>
  </si>
  <si>
    <t>ROOF - WC/LOBBY &amp; OFFICE</t>
  </si>
  <si>
    <t>ROOF - LOUNGE (CREW ROOM)</t>
  </si>
  <si>
    <t>INTERNAL DECORATIONS</t>
  </si>
  <si>
    <r>
      <t xml:space="preserve">Supply and install the Tyvek Supro Breathable Membrane in accordance with </t>
    </r>
    <r>
      <rPr>
        <i/>
        <sz val="8"/>
        <rFont val="Arial"/>
        <family val="2"/>
      </rPr>
      <t>Specification Clause H62/240</t>
    </r>
    <r>
      <rPr>
        <sz val="8"/>
        <rFont val="Arial"/>
        <family val="2"/>
      </rPr>
      <t xml:space="preserve"> and manufacturers guidance. </t>
    </r>
  </si>
  <si>
    <r>
      <t xml:space="preserve">Install 270mm of Knauf glass mineral wool insulation between and over the ceiling joists. </t>
    </r>
    <r>
      <rPr>
        <i/>
        <sz val="8"/>
        <rFont val="Arial"/>
        <family val="2"/>
      </rPr>
      <t>Specification reference P10/125.</t>
    </r>
  </si>
  <si>
    <t xml:space="preserve">Install new soakers and cover flashings to the 2nr side abutments using Code 4 lead. </t>
  </si>
  <si>
    <t xml:space="preserve">All remaining fixings, roofing felt, etc are all to be removed and disposed of ensuring minimal disturbance to the retained fabric. </t>
  </si>
  <si>
    <t xml:space="preserve">The existing timber fascia boards and UPVC rainwater goods throughout are to be removed and disposed of. </t>
  </si>
  <si>
    <t>EXTERNAL PEDESTRIAN DOORS</t>
  </si>
  <si>
    <t>Install clean, inert well compacted 150mm hardcore layer.</t>
  </si>
  <si>
    <t>EXTERNAL GARAGE DOORS</t>
  </si>
  <si>
    <t>Install 50mm sand blinding layer over hardcore. Sand for blinding in accordance with BS EN 12620.</t>
  </si>
  <si>
    <t>Install A252 reinforcement mesh on top of plastic (membrane safe) spacers to provide a 50mm minimum cover to concrete.</t>
  </si>
  <si>
    <t>Pour 150mm RC20/25 concrete mix and vibrate particularly around reinforcement to remove air bubbles and allow to cure.</t>
  </si>
  <si>
    <t>FLOOR COVERINGS</t>
  </si>
  <si>
    <t>WC</t>
  </si>
  <si>
    <t>ROOF JOINERY &amp; RAINWATER GOODS</t>
  </si>
  <si>
    <t xml:space="preserve">Allow to ease and adjust existing ironmongery to ensure effective operation. </t>
  </si>
  <si>
    <t xml:space="preserve">Following the above removals, carefully break out the existing sleeper walls and dispose of. </t>
  </si>
  <si>
    <t xml:space="preserve">Isolate, remove and dispose of existing wash hand basin, toilet, instaneous hot water heater and all of the above ground pipework including fixtures and fittings supplying these systems.
NB: The mirror and toilet roll dispenser are to be set aside for reinstatement upon completion. Cost to include reinstatement. </t>
  </si>
  <si>
    <t>MECHANICAL, ELECTRICAL &amp; PLUMBING (Contractors Design Portion)</t>
  </si>
  <si>
    <t>Supply and install replacement to plastic distribution board. Replace with metal fire resistant distribution board in line with BS 7671.</t>
  </si>
  <si>
    <t xml:space="preserve">Contractor to undertake testing and commissioning of installed services and provide relevant certification for documentation within O&amp;M manual. </t>
  </si>
  <si>
    <t>Design, supply and install a new direct extract fan within the WC. Extract fan to achieve a flow rate of 15l/s.</t>
  </si>
  <si>
    <t>Kitchen</t>
  </si>
  <si>
    <t>General</t>
  </si>
  <si>
    <t xml:space="preserve">Supply a backflow prevention valve to the external hose connection. </t>
  </si>
  <si>
    <t>Remove all blue MDPE pipework from above ground water distribution; replacing with copper. All pipework to be insulated.</t>
  </si>
  <si>
    <t>Replace 4nr missing tubular light diffusers to the existing light fittings within the Kitchen, Store and Garage.</t>
  </si>
  <si>
    <t xml:space="preserve">Remove and dispose of the existing electric panel heaters within the Lounge and Office; replacing with modern alternatives that have the same (or higher) output. </t>
  </si>
  <si>
    <t>Design, supply and install replacement external low-energy LED lighting in line with BS 7671.</t>
  </si>
  <si>
    <t xml:space="preserve">To facilitate the below floor replacement, carefully remove the internal stud partition and door to Store 2. Set aside the door for reinstatement following the below works. </t>
  </si>
  <si>
    <t xml:space="preserve">Carefully remove the existing airbricks and block up using masonry and mortar in a 3:1 mix. </t>
  </si>
  <si>
    <t>CONTINGENCY</t>
  </si>
  <si>
    <t>A contingency of £15,000.00 has been allowed for any unforeseen works not already listed above. To be expended as required by the Contract Administrator.</t>
  </si>
  <si>
    <t xml:space="preserve">This schedule of works and specification predominately consists of asbestos removals and the associated roof recovering, along with removal of the timber suspended floor; replacing with a concrete slab. External and internal repairs and redecoration are also detailed in isolation.
The aim of these works are to prevent further damage to the internal and external fabric due to failed/life expired elements, the removal of health and safety hazards and also providing the opportunity to implement thermal improvements. </t>
  </si>
  <si>
    <r>
      <rPr>
        <sz val="8"/>
        <rFont val="Arial"/>
        <family val="2"/>
      </rPr>
      <t xml:space="preserve">Upon the results of the above survey, the Contractor is to employ a licensed asbestos removal contractor to remove the existing cement slates above the Lounge and the corrugated roof sheets above the Office, WC and Lobby.
All work is to be undertaken in accordance with the HSE Approved Codes of Practice and guidance. </t>
    </r>
    <r>
      <rPr>
        <u/>
        <sz val="8"/>
        <rFont val="Arial"/>
        <family val="2"/>
      </rPr>
      <t xml:space="preserve">
</t>
    </r>
    <r>
      <rPr>
        <sz val="8"/>
        <rFont val="Arial"/>
        <family val="2"/>
      </rPr>
      <t xml:space="preserve">Allow to install all protection required, signage, area isolation etc. to undertake the asbestos removal work. All removed materials are to be categorised as hazardous waste and disposed of in accordance with statutory requirements.  </t>
    </r>
  </si>
  <si>
    <t xml:space="preserve">Carefully remove the 8nr solar panels including all associated framing, fixings, conduit and cabling; ensuring they are adequately stored, protected and secure. This is to be maintained throughout the works. 
The Contractor will repair/replace any panels/fittings that suffer damage or theft as a  result of poor protection or security and costs shall be borne by the Contractor in such an event. 
Cost to include reinstatement, testing and certification upon completion of the below roof recovering works. </t>
  </si>
  <si>
    <r>
      <t xml:space="preserve">During the above recovering, the Contractor is to implement a new mortar bedded verge with a natural slate under cloak in accordance with </t>
    </r>
    <r>
      <rPr>
        <i/>
        <sz val="8"/>
        <rFont val="Arial"/>
        <family val="2"/>
      </rPr>
      <t xml:space="preserve">Specification Clause H62/455. </t>
    </r>
    <r>
      <rPr>
        <sz val="8"/>
        <rFont val="Arial"/>
        <family val="2"/>
      </rPr>
      <t>Slates are to be butt jointed and fixed riven side up. Mortar for bedding; 1:3 cement/sand pigmented to match colour of slates.</t>
    </r>
  </si>
  <si>
    <t xml:space="preserve">Temporarily remove the vertical hung slates to facilitate works access; allow to reinstate upon completion. Remove the existing defective lead flashing and redress using Code 4 lead. </t>
  </si>
  <si>
    <t xml:space="preserve">Apply Watco Step Marker anti-slip pain to the nosing's of internal step nosing's. </t>
  </si>
  <si>
    <t>Before any works commence the Contractor is responsible for providing a photographic schedule of condition of the parts of the site affected by the works. The record is to highlight any areas of existing damage and must be provided to the CA in PDF. Costs to repair damage caused during the works, not previously identified in the photographic record of condition, shall be borne by the Contractor.</t>
  </si>
  <si>
    <t xml:space="preserve">The building will be primarily unoccupied during the works (refer to Pre-Construction Information for further details) and all fire fighting equipment and loose furniture/fittings shall be removed by the client prior to commencement. </t>
  </si>
  <si>
    <t xml:space="preserve">Mechanical, electrical and plumbing items are to be covered by Contractors Design Portion (CPD). These have been listed seperately towards the bottom of this Schedule of Works. </t>
  </si>
  <si>
    <t xml:space="preserve">The Contractor is to commission a Refurbishment &amp; Demolition Survey and await the findings prior to any works commencing on site. This report shall be made available to the Client and Contract Administrator. </t>
  </si>
  <si>
    <t xml:space="preserve">Prior to commencing the below removals, the Contractor is to identify, trace, isolate and make safe electrical installations associated with the solar panels or any other installations that the Contractor deems necessary in order to undertake the following works safely. </t>
  </si>
  <si>
    <t>4.2.7</t>
  </si>
  <si>
    <t>4.2.8</t>
  </si>
  <si>
    <t>4.2.9</t>
  </si>
  <si>
    <t>4.2.10</t>
  </si>
  <si>
    <t>4.2.11</t>
  </si>
  <si>
    <r>
      <rPr>
        <u/>
        <sz val="8"/>
        <rFont val="Arial"/>
        <family val="2"/>
      </rPr>
      <t>Leadwork</t>
    </r>
    <r>
      <rPr>
        <sz val="8"/>
        <rFont val="Arial"/>
        <family val="2"/>
      </rPr>
      <t xml:space="preserve">
Note: All lead weatherproofing details are to be installed in accordance with BS EN 14783 and BS EN 12588 and to BS 6915 and latest edition of 'Rolled lead sheet. The complete manual' published by the Lead Sheet Training Academy.
Lead welding not permitted.</t>
    </r>
  </si>
  <si>
    <t xml:space="preserve">Carefully clean the loose moss/vegetation from the Garage roof using water and a soft bristle brush only. </t>
  </si>
  <si>
    <t xml:space="preserve">Carefully break out the enclosed verge detail to the gable elevations of the Lounge to enable an overhanging verge detail to be installed (See item 4.2.10). All broken out material is to be disposed of. </t>
  </si>
  <si>
    <r>
      <t xml:space="preserve">Allowance to make good window openings externally where damaged and re-render with 20mm sand and cement render finish. 
</t>
    </r>
    <r>
      <rPr>
        <i/>
        <sz val="8"/>
        <rFont val="Arial"/>
        <family val="2"/>
      </rPr>
      <t>Specification Reference: M20 110</t>
    </r>
  </si>
  <si>
    <t>4.7.3</t>
  </si>
  <si>
    <t xml:space="preserve">Allow to ease and adjust existing ironmongery to the 2nr entrance doors to ensure effective operation. </t>
  </si>
  <si>
    <t>Carefully remove and replace the 2nr timber rain deflectors at the base of the doors. The Contractor is to inform the Contract Administrator of any rotten/decayed/defective timbers that require replacement.</t>
  </si>
  <si>
    <t>4.8.2</t>
  </si>
  <si>
    <t>4.8.3</t>
  </si>
  <si>
    <r>
      <rPr>
        <u/>
        <sz val="8"/>
        <rFont val="Arial"/>
        <family val="2"/>
      </rPr>
      <t>Cost Option B:</t>
    </r>
    <r>
      <rPr>
        <sz val="8"/>
        <rFont val="Arial"/>
        <family val="2"/>
      </rPr>
      <t xml:space="preserve">
Remove and dispose of the existing timber doors, frame and all associated ironmongery. Supply and install the Seceurosheifd 75 Traditional Shutter Tube door with solid galvanised steel slats, surface mounted wall switch and including crank handle. 
Website: https://www.arrowsecurityshutters.co.uk
Contractor responsible for determining, designing and installing appropriate connections to facilitate the installation. </t>
    </r>
  </si>
  <si>
    <t>4.9.1</t>
  </si>
  <si>
    <t>4.9.2</t>
  </si>
  <si>
    <t>4.9.3</t>
  </si>
  <si>
    <t>4.9.4</t>
  </si>
  <si>
    <t xml:space="preserve">The Contractor is to include an allowance for cutting back vegetation surrounding the building to facilitate the below repair and redecoration works. </t>
  </si>
  <si>
    <r>
      <t xml:space="preserve">Make good the render with 20mm sand and cement render finish where previously broken out to facilitate the implementation of the overhanging verges and removal of the airbricks to the Lounge. 
</t>
    </r>
    <r>
      <rPr>
        <i/>
        <sz val="8"/>
        <rFont val="Arial"/>
        <family val="2"/>
      </rPr>
      <t>Specification Reference: M20/110</t>
    </r>
  </si>
  <si>
    <t xml:space="preserve">The Contractor is to undertake isolated render repairs elsewhere prior to redecoration. Allow for the provisional quantity of 2m², in areas not exceeding 0.5m². </t>
  </si>
  <si>
    <t>4.10.1</t>
  </si>
  <si>
    <t>TIMBER FLOOR REPLACEMENT (Lounge &amp; Store 2)</t>
  </si>
  <si>
    <t xml:space="preserve">Remove the timber suspended floor throughout the Lounge and Store 2 including skirtings, floorboards, joists and all associated fixtures and fittings and dispose of.  </t>
  </si>
  <si>
    <t>4.10.2</t>
  </si>
  <si>
    <t>4.10.3</t>
  </si>
  <si>
    <t>4.10.4</t>
  </si>
  <si>
    <t xml:space="preserve">Excavate sub-soil to the reduced level and compact. The overall floor build-up is to achieve a level threshold with existing lobby and kitchen floor. </t>
  </si>
  <si>
    <t>4.10.5</t>
  </si>
  <si>
    <t>4.10.6</t>
  </si>
  <si>
    <t>4.10.7</t>
  </si>
  <si>
    <t>4.10.8</t>
  </si>
  <si>
    <t>4.10.9</t>
  </si>
  <si>
    <t>4.10.10</t>
  </si>
  <si>
    <t>4.10.11</t>
  </si>
  <si>
    <t>Re-construct new timber studwork to Store 2 where previously removed. Fix back to substrate and board with 12.5mm plasterboard including plaster skim finish. Plasterboard and plaster installation in accordance with Specification Clause K10.</t>
  </si>
  <si>
    <r>
      <t xml:space="preserve">Install new MDF timber skirting to the Lounge and Store 2, to match size and profile of existing surroundings. </t>
    </r>
    <r>
      <rPr>
        <i/>
        <sz val="8"/>
        <rFont val="Arial"/>
        <family val="2"/>
      </rPr>
      <t>Specification Reference: P20 200A.</t>
    </r>
  </si>
  <si>
    <t>4.10.12</t>
  </si>
  <si>
    <t>4.10.13</t>
  </si>
  <si>
    <t>4.10.14</t>
  </si>
  <si>
    <t>4.13.1</t>
  </si>
  <si>
    <t>4.13.2</t>
  </si>
  <si>
    <t>4.13.3</t>
  </si>
  <si>
    <t>4.13.4</t>
  </si>
  <si>
    <t>4.13.5</t>
  </si>
  <si>
    <t>4.13.6</t>
  </si>
  <si>
    <t>4.13.8</t>
  </si>
  <si>
    <t>4.13.9</t>
  </si>
  <si>
    <t>4.13.10</t>
  </si>
  <si>
    <t>4.10.15</t>
  </si>
  <si>
    <t>4.10.16</t>
  </si>
  <si>
    <t>4.13.11</t>
  </si>
  <si>
    <t>4.13.12</t>
  </si>
  <si>
    <t>4.13.13</t>
  </si>
  <si>
    <t>4.13.14</t>
  </si>
  <si>
    <t>4.13.15</t>
  </si>
  <si>
    <t>4.10.17</t>
  </si>
  <si>
    <r>
      <t xml:space="preserve">Supply and install new eaves ventilation and treated softwood battens in accordance with </t>
    </r>
    <r>
      <rPr>
        <i/>
        <sz val="8"/>
        <rFont val="Arial"/>
        <family val="2"/>
      </rPr>
      <t xml:space="preserve">Specification Clauses H62 </t>
    </r>
    <r>
      <rPr>
        <sz val="8"/>
        <rFont val="Arial"/>
        <family val="2"/>
      </rPr>
      <t xml:space="preserve">and manufacturers guidance. </t>
    </r>
  </si>
  <si>
    <r>
      <t xml:space="preserve">Supply and install a new natural slate covering and ridge tiles to match those installed to the Garage. The natural slates are to be installed in accordance with </t>
    </r>
    <r>
      <rPr>
        <i/>
        <sz val="8"/>
        <rFont val="Arial"/>
        <family val="2"/>
      </rPr>
      <t>Specification Clause H62/27</t>
    </r>
    <r>
      <rPr>
        <sz val="8"/>
        <rFont val="Arial"/>
        <family val="2"/>
      </rPr>
      <t>5. The Contractor is to submit proposals to the CA prior to order.</t>
    </r>
  </si>
  <si>
    <r>
      <t xml:space="preserve">Supply and install new eaves ventilation and treated softwood counter battens and battens in accordance with </t>
    </r>
    <r>
      <rPr>
        <i/>
        <sz val="8"/>
        <rFont val="Arial"/>
        <family val="2"/>
      </rPr>
      <t>Specification Clause H62</t>
    </r>
    <r>
      <rPr>
        <sz val="8"/>
        <rFont val="Arial"/>
        <family val="2"/>
      </rPr>
      <t xml:space="preserve"> and manufacturers guidance. </t>
    </r>
  </si>
  <si>
    <r>
      <t xml:space="preserve">For tender purposes, allow to supply and install 120mm of Thermapitch TP10 insulation between the existing rafters. Final insulation thickness is subject to confirmation of rafter depth upon opening up. 
</t>
    </r>
    <r>
      <rPr>
        <i/>
        <sz val="8"/>
        <rFont val="Arial"/>
        <family val="2"/>
      </rPr>
      <t>Specification reference P10/140.</t>
    </r>
  </si>
  <si>
    <t>Supply and install new UPVC fascia and 100mm half round gutters &amp; downpipes to the relevant parts of BS EN 607 and BS EN 1462, Kitemark certified. Gutters are to be true to line and event gradient to prevent ponding or backfall. Position high points of gutters as close as practical to the roof and low points not more than 50mm below the roof. Align connections to below ground drainage. 
Fascia: White
Guttering's &amp; Downpipes: White</t>
  </si>
  <si>
    <r>
      <t xml:space="preserve">To all previously prepared and decorated surfaces, allow to wash down and remove any mould and lichen by scraping and brushing. Apply 1nr coat of Dulux Trade Weathershield Multi-Surface Fungicidal Wash, followed by redecoration using 2nr coats of Dulux Trade Weatherfield Maximum Exposure Smooth Masonry Paint in accordance with </t>
    </r>
    <r>
      <rPr>
        <i/>
        <sz val="8"/>
        <rFont val="Arial"/>
        <family val="2"/>
      </rPr>
      <t>Specification Reference M60</t>
    </r>
    <r>
      <rPr>
        <sz val="8"/>
        <rFont val="Arial"/>
        <family val="2"/>
      </rPr>
      <t xml:space="preserve"> and manufacturer’s instructions. Colour to match existing. </t>
    </r>
  </si>
  <si>
    <t xml:space="preserve">Reinstall the previously set aside door including frame, architrave etc, to Store 2 ensuring it is fully operational. </t>
  </si>
  <si>
    <r>
      <t xml:space="preserve">Decorate new timber skirtings, door frames and architraves. </t>
    </r>
    <r>
      <rPr>
        <i/>
        <sz val="8"/>
        <rFont val="Arial"/>
        <family val="2"/>
      </rPr>
      <t>Specification Reference: M60.</t>
    </r>
  </si>
  <si>
    <t>4.12.1</t>
  </si>
  <si>
    <t>4.12.2</t>
  </si>
  <si>
    <t>4.12.3</t>
  </si>
  <si>
    <t>Design, supply and install new above ground hot and cold water supply and foul water drainage pipework to suit proposed the below sanitary appliances (positioning to be as previously removed). New pipework, fixtures and fittings throughout. Pipework to be copper and insulated. Hot water is to be provided to the handwash basin by localised electric point-of-use heater. Contractor to submit proposal for CA approval.</t>
  </si>
  <si>
    <t>Remove the existing instatenous hot water heater and dispose of. Replace with new localised electric point-of-use heater to match that of the WC. Contractor to submit proposal for CA approval.</t>
  </si>
  <si>
    <r>
      <t xml:space="preserve">Decorate new plastered internal partitions. </t>
    </r>
    <r>
      <rPr>
        <i/>
        <sz val="8"/>
        <rFont val="Arial"/>
        <family val="2"/>
      </rPr>
      <t>Specification reference: M60</t>
    </r>
  </si>
  <si>
    <t xml:space="preserve">Re-seal the Lobby, Kitchen, Store 1 and Garage using Concrete Floor Sealer by Floorseal. Preparation and application to be undertake in strict accordance with manufacturers guidance. Colour to match existing. </t>
  </si>
  <si>
    <t>4.10.18</t>
  </si>
  <si>
    <t>4.10.19</t>
  </si>
  <si>
    <t>4.11.1</t>
  </si>
  <si>
    <t>4.11.2</t>
  </si>
  <si>
    <t>4.11.3</t>
  </si>
  <si>
    <t>Building Control final certificate, electrical certificate are to be obtained/provided prior to handover.</t>
  </si>
  <si>
    <r>
      <t xml:space="preserve">Supply and install new Armitage Shanks Vitreous China Contour 21 Raised Height Closed Couple Pan Toilet (or similar approved) in accordance with manufacturers recommendations. 
</t>
    </r>
    <r>
      <rPr>
        <i/>
        <sz val="8"/>
        <rFont val="Arial"/>
        <family val="2"/>
      </rPr>
      <t>Specification reference N13</t>
    </r>
  </si>
  <si>
    <r>
      <t xml:space="preserve">Supply and install new Armitage Shanks Vitreous China wall hung hand basin and chrome plated basin mixer taps (or similar approved) in accordance with manufacturers recommendations. 
- Sandringham 21 Handrinse Washbasin 45cm 1 Taphole
- Water saving basin mixer taps
</t>
    </r>
    <r>
      <rPr>
        <i/>
        <sz val="8"/>
        <rFont val="Arial"/>
        <family val="2"/>
      </rPr>
      <t>Specification reference N13</t>
    </r>
  </si>
  <si>
    <t xml:space="preserve">Pour self leveling screed in accordance with manufacturers guidance ready to receive vinyl floor covering. </t>
  </si>
  <si>
    <t>Install Visqueen R400 Radon Membrane over blinding in strict accordance with manufacturers recommendations using approved system components. Joints to have a minimum of 150mm overlap and sealed. 
DPM to be extended/lapped up the internal wall and fixed behind the skirting; ensuring enough excess is left that it can be accessed should it need to be lapped with a DPC in future. Ensure membrane is protected from sharp edges and damage to ensure required seal is achieved. 
Manufacturer:
- Visqueen
Product:
- R400 Radon Membrane
- Zedex CPT High-Performance Damp-Proof Course
Contact:
- Web: www.visqueen.com
- Email: enquiries@visqueen.com</t>
  </si>
  <si>
    <t xml:space="preserve">Install 120mm of Thermafloor TF70 insulation above the DPM, ensuring a 25mm insulation strip is returned to the perimeter edges and is terminated above the proposed slab height. </t>
  </si>
  <si>
    <t>A 1200 gauage vapour control layer is to be installed, ensuring 150mm overlap between sheets and sealed with vapour tape. Turn VCL at wall upstands by concrete slab thickness.</t>
  </si>
  <si>
    <r>
      <t xml:space="preserve">Supply and install a new Eternit UrbanPro fibre cement roof covering in accordance with Specification </t>
    </r>
    <r>
      <rPr>
        <i/>
        <sz val="8"/>
        <rFont val="Arial"/>
        <family val="2"/>
      </rPr>
      <t>Clause H30</t>
    </r>
    <r>
      <rPr>
        <sz val="8"/>
        <rFont val="Arial"/>
        <family val="2"/>
      </rPr>
      <t xml:space="preserve"> and in strict accordance with manufacturers guidance. </t>
    </r>
  </si>
  <si>
    <r>
      <t xml:space="preserve">Allow to replace 15nr slipped/damaged slates with new natural slates. The natural slates are to be installed in accordance with Specification </t>
    </r>
    <r>
      <rPr>
        <i/>
        <sz val="8"/>
        <rFont val="Arial"/>
        <family val="2"/>
      </rPr>
      <t>Clause H62/275</t>
    </r>
    <r>
      <rPr>
        <sz val="8"/>
        <rFont val="Arial"/>
        <family val="2"/>
      </rPr>
      <t>. The Contractor is to submit proposals to the CA prior to order.</t>
    </r>
  </si>
  <si>
    <r>
      <t xml:space="preserve">All existing painted timber framed doors and frames are to be redecorated using Dulux Trade Weathershield Exterior Quick Drying Gloss. Colour to match existing. 
Preparation and redecoration to be in strict accordance with manufacturer’s instructions and </t>
    </r>
    <r>
      <rPr>
        <i/>
        <sz val="8"/>
        <rFont val="Arial"/>
        <family val="2"/>
      </rPr>
      <t>Specification Reference M60.</t>
    </r>
  </si>
  <si>
    <r>
      <t xml:space="preserve">Cost Option A: 
</t>
    </r>
    <r>
      <rPr>
        <sz val="8"/>
        <rFont val="Arial"/>
        <family val="2"/>
      </rPr>
      <t xml:space="preserve">Doors and frames are to be redecorated using Dulux Trade Weathershield Exterior Quick Drying Gloss. Colour to match existing. 
Preparation and redecoration to be in strict accordance with manufacturer’s instructions and </t>
    </r>
    <r>
      <rPr>
        <i/>
        <sz val="8"/>
        <rFont val="Arial"/>
        <family val="2"/>
      </rPr>
      <t xml:space="preserve">Specification Reference M60. </t>
    </r>
  </si>
  <si>
    <r>
      <t xml:space="preserve">Install new vinyl flooring throughout the Lounge and Store 2 in strict accordance with manufacturers recommendations and Specification </t>
    </r>
    <r>
      <rPr>
        <i/>
        <sz val="8"/>
        <rFont val="Arial"/>
        <family val="2"/>
      </rPr>
      <t>Clause M50.</t>
    </r>
    <r>
      <rPr>
        <sz val="8"/>
        <rFont val="Arial"/>
        <family val="2"/>
      </rPr>
      <t xml:space="preserve">
</t>
    </r>
  </si>
  <si>
    <r>
      <t xml:space="preserve">Install new vinyl flooring within the WC and Office in strict accordance with manufacturers recommendations. Vinyl within the WC only is to be returned up the internal walls to create 100mm skirting upstand. 
</t>
    </r>
    <r>
      <rPr>
        <i/>
        <sz val="8"/>
        <rFont val="Arial"/>
        <family val="2"/>
      </rPr>
      <t>Specification Clause M50.</t>
    </r>
  </si>
  <si>
    <r>
      <t xml:space="preserve">Redecorate timber clad ceiling within the Lounge. </t>
    </r>
    <r>
      <rPr>
        <i/>
        <sz val="8"/>
        <rFont val="Arial"/>
        <family val="2"/>
      </rPr>
      <t xml:space="preserve">Specification Reference M60. </t>
    </r>
  </si>
  <si>
    <r>
      <t xml:space="preserve">Redecorate ceilings and and walls throughout. </t>
    </r>
    <r>
      <rPr>
        <i/>
        <sz val="8"/>
        <rFont val="Arial"/>
        <family val="2"/>
      </rPr>
      <t>Specification Reference M60.</t>
    </r>
  </si>
  <si>
    <r>
      <t xml:space="preserve">Redecorate all existing timber doors and frames and ease and adjust to ensure effective operation. </t>
    </r>
    <r>
      <rPr>
        <i/>
        <sz val="8"/>
        <rFont val="Arial"/>
        <family val="2"/>
      </rPr>
      <t>Specification Reference M60.</t>
    </r>
  </si>
  <si>
    <r>
      <t xml:space="preserve">Install new PVCu windows and ironmongery within the existing openings. The opening arrangements are to match that of the existing. For pricing purposes the Contractor is to refer to Drawing PL_4101565_Bryher Fire Station_002_Proposed Floor Plan. The Contractor is responsible for confirming final sizes prior to order. 
</t>
    </r>
    <r>
      <rPr>
        <i/>
        <sz val="8"/>
        <rFont val="Arial"/>
        <family val="2"/>
      </rPr>
      <t>Specification Reference: L10.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</si>
</sst>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0.0"/>
    <numFmt numFmtId="165" formatCode="_-* #,##0_-;\-* #,##0_-;_-* &quot;-&quot;??_-;_-@_-"/>
    <numFmt numFmtId="166" formatCode="_-&quot;£&quot;* #,##0.00_-;\-&quot;£&quot;* #,##0.00_-;_-&quot;£&quot;* &quot;-&quot;_-;_-@_-"/>
  </numFmts>
  <fonts count="22">
    <font>
      <sz val="10"/>
      <name val="Arial"/>
    </font>
    <font>
      <sz val="10"/>
      <name val="Arial"/>
      <family val="2"/>
    </font>
    <font>
      <b/>
      <sz val="10"/>
      <name val="Arial"/>
      <family val="2"/>
    </font>
    <font>
      <sz val="11"/>
      <name val="Arial"/>
      <family val="2"/>
    </font>
    <font>
      <sz val="10"/>
      <name val="Arial"/>
      <family val="2"/>
    </font>
    <font>
      <sz val="10"/>
      <name val="CyrilSweett"/>
    </font>
    <font>
      <sz val="11"/>
      <name val="CyrilSweett"/>
    </font>
    <font>
      <b/>
      <sz val="10.5"/>
      <name val="Arial"/>
      <family val="2"/>
    </font>
    <font>
      <sz val="10.5"/>
      <name val="Arial"/>
      <family val="2"/>
    </font>
    <font>
      <sz val="12"/>
      <color indexed="22"/>
      <name val="Arial"/>
      <family val="2"/>
    </font>
    <font>
      <sz val="10"/>
      <name val="Arial"/>
      <family val="2"/>
    </font>
    <font>
      <sz val="11"/>
      <color theme="1"/>
      <name val="Calibri"/>
      <family val="2"/>
      <scheme val="minor"/>
    </font>
    <font>
      <sz val="10"/>
      <color rgb="FFFF0000"/>
      <name val="CyrilSweett"/>
    </font>
    <font>
      <b/>
      <sz val="10"/>
      <color indexed="18"/>
      <name val="CyrilSweett"/>
    </font>
    <font>
      <sz val="10"/>
      <color indexed="18"/>
      <name val="CyrilSweett"/>
    </font>
    <font>
      <sz val="10"/>
      <name val="Geneva"/>
    </font>
    <font>
      <b/>
      <sz val="8"/>
      <name val="Arial"/>
      <family val="2"/>
    </font>
    <font>
      <sz val="8"/>
      <name val="Arial"/>
      <family val="2"/>
    </font>
    <font>
      <u/>
      <sz val="8"/>
      <name val="Arial"/>
      <family val="2"/>
    </font>
    <font>
      <i/>
      <sz val="8"/>
      <name val="Arial"/>
      <family val="2"/>
    </font>
    <font>
      <sz val="7"/>
      <name val="Arial"/>
      <family val="2"/>
    </font>
    <font>
      <b/>
      <u/>
      <sz val="8"/>
      <name val="Arial"/>
      <family val="2"/>
    </font>
  </fonts>
  <fills count="6">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0" tint="-0.249977111117893"/>
        <bgColor indexed="64"/>
      </patternFill>
    </fill>
    <fill>
      <patternFill patternType="solid">
        <fgColor theme="0" tint="-0.14999847407452621"/>
        <bgColor indexed="64"/>
      </patternFill>
    </fill>
  </fills>
  <borders count="11">
    <border>
      <left/>
      <right/>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style="hair">
        <color indexed="64"/>
      </top>
      <bottom style="hair">
        <color indexed="64"/>
      </bottom>
      <diagonal/>
    </border>
  </borders>
  <cellStyleXfs count="9">
    <xf numFmtId="0" fontId="0" fillId="0" borderId="0"/>
    <xf numFmtId="43" fontId="1" fillId="0" borderId="0" applyFont="0" applyFill="0" applyBorder="0" applyAlignment="0" applyProtection="0"/>
    <xf numFmtId="43" fontId="10" fillId="0" borderId="0" applyFont="0" applyFill="0" applyBorder="0" applyAlignment="0" applyProtection="0"/>
    <xf numFmtId="3" fontId="9" fillId="0" borderId="0" applyFill="0" applyBorder="0" applyAlignment="0" applyProtection="0"/>
    <xf numFmtId="0" fontId="4" fillId="0" borderId="0"/>
    <xf numFmtId="0" fontId="11" fillId="0" borderId="0"/>
    <xf numFmtId="0" fontId="1" fillId="0" borderId="0"/>
    <xf numFmtId="0" fontId="15" fillId="0" borderId="0"/>
    <xf numFmtId="43" fontId="1" fillId="0" borderId="0" applyFont="0" applyFill="0" applyBorder="0" applyAlignment="0" applyProtection="0"/>
  </cellStyleXfs>
  <cellXfs count="116">
    <xf numFmtId="0" fontId="0" fillId="0" borderId="0" xfId="0"/>
    <xf numFmtId="0" fontId="2" fillId="0" borderId="0" xfId="0" applyFont="1" applyAlignment="1">
      <alignment horizontal="right"/>
    </xf>
    <xf numFmtId="0" fontId="5" fillId="0" borderId="0" xfId="0" applyFont="1"/>
    <xf numFmtId="0" fontId="6" fillId="0" borderId="0" xfId="0" applyFont="1"/>
    <xf numFmtId="4" fontId="2" fillId="0" borderId="0" xfId="0" applyNumberFormat="1" applyFont="1" applyAlignment="1">
      <alignment horizontal="right"/>
    </xf>
    <xf numFmtId="0" fontId="7" fillId="0" borderId="0" xfId="0" applyFont="1"/>
    <xf numFmtId="0" fontId="8" fillId="0" borderId="0" xfId="0" applyFont="1"/>
    <xf numFmtId="0" fontId="8" fillId="0" borderId="0" xfId="0" applyFont="1" applyAlignment="1">
      <alignment horizontal="center" vertical="center"/>
    </xf>
    <xf numFmtId="0" fontId="2" fillId="0" borderId="0" xfId="0" applyFont="1" applyAlignment="1">
      <alignment horizontal="left" vertical="center" indent="1"/>
    </xf>
    <xf numFmtId="0" fontId="2" fillId="0" borderId="0" xfId="0" applyFont="1" applyAlignment="1">
      <alignment horizontal="left" indent="1"/>
    </xf>
    <xf numFmtId="0" fontId="2" fillId="0" borderId="0" xfId="0" applyFont="1" applyAlignment="1">
      <alignment horizontal="right" indent="1"/>
    </xf>
    <xf numFmtId="0" fontId="0" fillId="0" borderId="0" xfId="0" applyAlignment="1">
      <alignment horizontal="right" indent="1"/>
    </xf>
    <xf numFmtId="0" fontId="3" fillId="0" borderId="0" xfId="0" applyFont="1" applyAlignment="1">
      <alignment horizontal="right" indent="1"/>
    </xf>
    <xf numFmtId="0" fontId="5" fillId="0" borderId="0" xfId="0" applyFont="1" applyAlignment="1">
      <alignment horizontal="left" wrapText="1" indent="1"/>
    </xf>
    <xf numFmtId="4" fontId="5" fillId="0" borderId="0" xfId="0" applyNumberFormat="1" applyFont="1" applyAlignment="1">
      <alignment horizontal="right" vertical="center"/>
    </xf>
    <xf numFmtId="165" fontId="8" fillId="0" borderId="0" xfId="2" applyNumberFormat="1" applyFont="1" applyBorder="1" applyAlignment="1">
      <alignment horizontal="right" indent="1"/>
    </xf>
    <xf numFmtId="165" fontId="8" fillId="0" borderId="0" xfId="2" applyNumberFormat="1" applyFont="1" applyAlignment="1">
      <alignment horizontal="right" indent="1"/>
    </xf>
    <xf numFmtId="165" fontId="8" fillId="0" borderId="3" xfId="2" applyNumberFormat="1" applyFont="1" applyBorder="1" applyAlignment="1">
      <alignment horizontal="right" indent="1"/>
    </xf>
    <xf numFmtId="165" fontId="8" fillId="0" borderId="0" xfId="2" applyNumberFormat="1" applyFont="1" applyFill="1" applyAlignment="1">
      <alignment horizontal="right" indent="1"/>
    </xf>
    <xf numFmtId="0" fontId="5" fillId="0" borderId="0" xfId="0" applyFont="1" applyAlignment="1">
      <alignment wrapText="1"/>
    </xf>
    <xf numFmtId="0" fontId="2" fillId="0" borderId="0" xfId="0" applyFont="1"/>
    <xf numFmtId="0" fontId="2" fillId="0" borderId="0" xfId="0" applyFont="1" applyAlignment="1">
      <alignment vertical="center"/>
    </xf>
    <xf numFmtId="0" fontId="8" fillId="0" borderId="3" xfId="0" applyFont="1" applyBorder="1"/>
    <xf numFmtId="164" fontId="13" fillId="0" borderId="0" xfId="0" applyNumberFormat="1" applyFont="1" applyAlignment="1">
      <alignment horizontal="left" vertical="center"/>
    </xf>
    <xf numFmtId="0" fontId="14" fillId="0" borderId="0" xfId="0" applyFont="1" applyAlignment="1">
      <alignment horizontal="right"/>
    </xf>
    <xf numFmtId="44" fontId="2" fillId="0" borderId="0" xfId="0" applyNumberFormat="1" applyFont="1"/>
    <xf numFmtId="44" fontId="2" fillId="0" borderId="0" xfId="1" applyNumberFormat="1" applyFont="1" applyFill="1" applyBorder="1" applyAlignment="1"/>
    <xf numFmtId="164" fontId="2" fillId="0" borderId="0" xfId="0" applyNumberFormat="1" applyFont="1" applyAlignment="1">
      <alignment vertical="center"/>
    </xf>
    <xf numFmtId="164" fontId="2" fillId="0" borderId="0" xfId="0" applyNumberFormat="1" applyFont="1" applyAlignment="1">
      <alignment horizontal="left" vertical="center"/>
    </xf>
    <xf numFmtId="164" fontId="8" fillId="0" borderId="0" xfId="0" applyNumberFormat="1" applyFont="1" applyAlignment="1">
      <alignment horizontal="center"/>
    </xf>
    <xf numFmtId="164" fontId="8" fillId="0" borderId="2" xfId="0" applyNumberFormat="1" applyFont="1" applyBorder="1" applyAlignment="1">
      <alignment horizontal="center"/>
    </xf>
    <xf numFmtId="164" fontId="8" fillId="0" borderId="3" xfId="0" applyNumberFormat="1" applyFont="1" applyBorder="1" applyAlignment="1">
      <alignment horizontal="center"/>
    </xf>
    <xf numFmtId="44" fontId="1" fillId="0" borderId="0" xfId="0" applyNumberFormat="1" applyFont="1"/>
    <xf numFmtId="44" fontId="1" fillId="0" borderId="0" xfId="1" applyNumberFormat="1" applyFont="1" applyBorder="1" applyAlignment="1"/>
    <xf numFmtId="44" fontId="1" fillId="0" borderId="0" xfId="1" applyNumberFormat="1" applyFont="1" applyAlignment="1"/>
    <xf numFmtId="44" fontId="1" fillId="0" borderId="3" xfId="1" applyNumberFormat="1" applyFont="1" applyBorder="1" applyAlignment="1"/>
    <xf numFmtId="44" fontId="1" fillId="0" borderId="0" xfId="1" applyNumberFormat="1" applyFont="1" applyFill="1" applyAlignment="1"/>
    <xf numFmtId="44" fontId="12" fillId="0" borderId="0" xfId="0" applyNumberFormat="1" applyFont="1" applyAlignment="1">
      <alignment horizontal="right" vertical="center"/>
    </xf>
    <xf numFmtId="165" fontId="8" fillId="0" borderId="0" xfId="8" applyNumberFormat="1" applyFont="1" applyBorder="1" applyAlignment="1">
      <alignment horizontal="right" indent="1"/>
    </xf>
    <xf numFmtId="165" fontId="8" fillId="0" borderId="0" xfId="8" applyNumberFormat="1" applyFont="1" applyAlignment="1">
      <alignment horizontal="right" indent="1"/>
    </xf>
    <xf numFmtId="165" fontId="8" fillId="0" borderId="3" xfId="8" applyNumberFormat="1" applyFont="1" applyBorder="1" applyAlignment="1">
      <alignment horizontal="right" indent="1"/>
    </xf>
    <xf numFmtId="165" fontId="8" fillId="0" borderId="0" xfId="8" applyNumberFormat="1" applyFont="1" applyFill="1" applyAlignment="1">
      <alignment horizontal="right" indent="1"/>
    </xf>
    <xf numFmtId="0" fontId="1" fillId="0" borderId="0" xfId="0" applyFont="1"/>
    <xf numFmtId="0" fontId="1" fillId="0" borderId="0" xfId="0" applyFont="1" applyAlignment="1">
      <alignment horizontal="left" indent="1"/>
    </xf>
    <xf numFmtId="4" fontId="1" fillId="0" borderId="0" xfId="0" applyNumberFormat="1" applyFont="1" applyAlignment="1">
      <alignment horizontal="right"/>
    </xf>
    <xf numFmtId="0" fontId="1" fillId="0" borderId="0" xfId="0" applyFont="1" applyAlignment="1">
      <alignment horizontal="right"/>
    </xf>
    <xf numFmtId="164" fontId="1" fillId="0" borderId="0" xfId="0" applyNumberFormat="1" applyFont="1" applyAlignment="1">
      <alignment horizontal="center"/>
    </xf>
    <xf numFmtId="0" fontId="1" fillId="0" borderId="0" xfId="0" applyFont="1" applyAlignment="1">
      <alignment horizontal="center" vertical="center"/>
    </xf>
    <xf numFmtId="43" fontId="1" fillId="3" borderId="0" xfId="1" applyFont="1" applyFill="1" applyAlignment="1">
      <alignment horizontal="right"/>
    </xf>
    <xf numFmtId="4" fontId="1" fillId="0" borderId="0" xfId="1" applyNumberFormat="1" applyFont="1" applyAlignment="1">
      <alignment horizontal="right"/>
    </xf>
    <xf numFmtId="164" fontId="1" fillId="0" borderId="2" xfId="0" applyNumberFormat="1" applyFont="1" applyBorder="1" applyAlignment="1">
      <alignment horizontal="center"/>
    </xf>
    <xf numFmtId="0" fontId="1" fillId="0" borderId="3" xfId="0" applyFont="1" applyBorder="1"/>
    <xf numFmtId="0" fontId="1" fillId="0" borderId="3" xfId="0" applyFont="1" applyBorder="1" applyAlignment="1">
      <alignment horizontal="left" indent="1"/>
    </xf>
    <xf numFmtId="4" fontId="1" fillId="0" borderId="3" xfId="1" applyNumberFormat="1" applyFont="1" applyBorder="1" applyAlignment="1">
      <alignment horizontal="right"/>
    </xf>
    <xf numFmtId="43" fontId="1" fillId="0" borderId="4" xfId="1" applyFont="1" applyBorder="1" applyAlignment="1">
      <alignment horizontal="right"/>
    </xf>
    <xf numFmtId="43" fontId="1" fillId="0" borderId="0" xfId="1" applyFont="1" applyAlignment="1">
      <alignment horizontal="right"/>
    </xf>
    <xf numFmtId="164" fontId="1" fillId="0" borderId="3" xfId="0" applyNumberFormat="1" applyFont="1" applyBorder="1" applyAlignment="1">
      <alignment horizontal="center"/>
    </xf>
    <xf numFmtId="43" fontId="1" fillId="0" borderId="3" xfId="1" applyFont="1" applyBorder="1" applyAlignment="1">
      <alignment horizontal="right"/>
    </xf>
    <xf numFmtId="4" fontId="1" fillId="0" borderId="0" xfId="1" applyNumberFormat="1" applyFont="1" applyFill="1" applyAlignment="1">
      <alignment horizontal="right"/>
    </xf>
    <xf numFmtId="43" fontId="1" fillId="0" borderId="0" xfId="1" applyFont="1" applyFill="1" applyAlignment="1">
      <alignment horizontal="right"/>
    </xf>
    <xf numFmtId="164" fontId="16" fillId="4" borderId="5" xfId="0" applyNumberFormat="1" applyFont="1" applyFill="1" applyBorder="1" applyAlignment="1">
      <alignment horizontal="left" vertical="center" wrapText="1"/>
    </xf>
    <xf numFmtId="0" fontId="16" fillId="4" borderId="5" xfId="0" applyFont="1" applyFill="1" applyBorder="1" applyAlignment="1">
      <alignment vertical="center" wrapText="1"/>
    </xf>
    <xf numFmtId="164" fontId="16" fillId="2" borderId="1" xfId="0" applyNumberFormat="1" applyFont="1" applyFill="1" applyBorder="1" applyAlignment="1">
      <alignment horizontal="center" vertical="top" wrapText="1"/>
    </xf>
    <xf numFmtId="0" fontId="16" fillId="2" borderId="1" xfId="0" applyFont="1" applyFill="1" applyBorder="1" applyAlignment="1">
      <alignment vertical="top" wrapText="1"/>
    </xf>
    <xf numFmtId="44" fontId="17" fillId="0" borderId="1" xfId="5" applyNumberFormat="1" applyFont="1" applyBorder="1" applyAlignment="1">
      <alignment horizontal="center" vertical="center"/>
    </xf>
    <xf numFmtId="44" fontId="17" fillId="0" borderId="1" xfId="5" applyNumberFormat="1" applyFont="1" applyBorder="1" applyAlignment="1">
      <alignment vertical="center"/>
    </xf>
    <xf numFmtId="44" fontId="17" fillId="0" borderId="1" xfId="8" applyNumberFormat="1" applyFont="1" applyFill="1" applyBorder="1" applyAlignment="1">
      <alignment horizontal="right" vertical="top" wrapText="1" indent="1"/>
    </xf>
    <xf numFmtId="164" fontId="16" fillId="0" borderId="1" xfId="0" applyNumberFormat="1" applyFont="1" applyBorder="1" applyAlignment="1">
      <alignment horizontal="center"/>
    </xf>
    <xf numFmtId="0" fontId="16" fillId="0" borderId="1" xfId="0" applyFont="1" applyBorder="1"/>
    <xf numFmtId="164" fontId="16" fillId="4" borderId="5" xfId="0" applyNumberFormat="1" applyFont="1" applyFill="1" applyBorder="1" applyAlignment="1">
      <alignment horizontal="left" vertical="center" indent="1"/>
    </xf>
    <xf numFmtId="166" fontId="16" fillId="4" borderId="5" xfId="5" applyNumberFormat="1" applyFont="1" applyFill="1" applyBorder="1" applyAlignment="1">
      <alignment vertical="center"/>
    </xf>
    <xf numFmtId="164" fontId="2" fillId="0" borderId="0" xfId="0" applyNumberFormat="1" applyFont="1"/>
    <xf numFmtId="165" fontId="16" fillId="4" borderId="5" xfId="2" applyNumberFormat="1" applyFont="1" applyFill="1" applyBorder="1" applyAlignment="1">
      <alignment horizontal="left" vertical="center" wrapText="1"/>
    </xf>
    <xf numFmtId="0" fontId="16" fillId="4" borderId="5" xfId="0" applyFont="1" applyFill="1" applyBorder="1" applyAlignment="1">
      <alignment vertical="center"/>
    </xf>
    <xf numFmtId="164" fontId="16" fillId="2" borderId="8" xfId="0" applyNumberFormat="1" applyFont="1" applyFill="1" applyBorder="1" applyAlignment="1">
      <alignment horizontal="center" vertical="top" wrapText="1"/>
    </xf>
    <xf numFmtId="164" fontId="17" fillId="0" borderId="9" xfId="0" applyNumberFormat="1" applyFont="1" applyBorder="1" applyAlignment="1">
      <alignment horizontal="center"/>
    </xf>
    <xf numFmtId="0" fontId="16" fillId="2" borderId="8" xfId="0" applyFont="1" applyFill="1" applyBorder="1" applyAlignment="1">
      <alignment vertical="top" wrapText="1"/>
    </xf>
    <xf numFmtId="0" fontId="17" fillId="0" borderId="9" xfId="0" applyFont="1" applyBorder="1"/>
    <xf numFmtId="44" fontId="16" fillId="0" borderId="8" xfId="2" applyNumberFormat="1" applyFont="1" applyFill="1" applyBorder="1" applyAlignment="1">
      <alignment horizontal="right" vertical="top" wrapText="1" indent="1"/>
    </xf>
    <xf numFmtId="44" fontId="17" fillId="0" borderId="9" xfId="5" applyNumberFormat="1" applyFont="1" applyBorder="1" applyAlignment="1">
      <alignment vertical="center"/>
    </xf>
    <xf numFmtId="165" fontId="16" fillId="4" borderId="5" xfId="8" applyNumberFormat="1" applyFont="1" applyFill="1" applyBorder="1" applyAlignment="1">
      <alignment horizontal="left" vertical="center" wrapText="1"/>
    </xf>
    <xf numFmtId="44" fontId="16" fillId="0" borderId="8" xfId="8" applyNumberFormat="1" applyFont="1" applyFill="1" applyBorder="1" applyAlignment="1">
      <alignment horizontal="right" vertical="top" wrapText="1" indent="1"/>
    </xf>
    <xf numFmtId="164" fontId="16" fillId="4" borderId="5" xfId="0" applyNumberFormat="1" applyFont="1" applyFill="1" applyBorder="1" applyAlignment="1">
      <alignment horizontal="center" vertical="center" wrapText="1"/>
    </xf>
    <xf numFmtId="0" fontId="16" fillId="4" borderId="5" xfId="0" applyFont="1" applyFill="1" applyBorder="1" applyAlignment="1">
      <alignment horizontal="center" vertical="center" wrapText="1"/>
    </xf>
    <xf numFmtId="44" fontId="16" fillId="4" borderId="5" xfId="0" applyNumberFormat="1" applyFont="1" applyFill="1" applyBorder="1" applyAlignment="1">
      <alignment horizontal="center" vertical="center" wrapText="1"/>
    </xf>
    <xf numFmtId="164" fontId="16" fillId="0" borderId="5" xfId="0" applyNumberFormat="1" applyFont="1" applyBorder="1" applyAlignment="1">
      <alignment horizontal="center" vertical="center" wrapText="1"/>
    </xf>
    <xf numFmtId="0" fontId="16" fillId="0" borderId="5" xfId="0" applyFont="1" applyBorder="1" applyAlignment="1" applyProtection="1">
      <alignment horizontal="center" vertical="center" wrapText="1"/>
      <protection locked="0"/>
    </xf>
    <xf numFmtId="44" fontId="16" fillId="0" borderId="5" xfId="0" applyNumberFormat="1"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5" xfId="0" applyFont="1" applyBorder="1" applyAlignment="1">
      <alignment horizontal="left" vertical="top" wrapText="1"/>
    </xf>
    <xf numFmtId="0" fontId="17" fillId="0" borderId="5" xfId="0" applyFont="1" applyBorder="1" applyAlignment="1" applyProtection="1">
      <alignment horizontal="left" vertical="center" wrapText="1"/>
      <protection locked="0"/>
    </xf>
    <xf numFmtId="164" fontId="16" fillId="5" borderId="5" xfId="0" applyNumberFormat="1" applyFont="1" applyFill="1" applyBorder="1" applyAlignment="1">
      <alignment horizontal="center" vertical="center" wrapText="1"/>
    </xf>
    <xf numFmtId="0" fontId="16" fillId="0" borderId="5" xfId="0" applyFont="1" applyBorder="1" applyAlignment="1">
      <alignment horizontal="center" vertical="center" wrapText="1"/>
    </xf>
    <xf numFmtId="164" fontId="17" fillId="0" borderId="5" xfId="0" applyNumberFormat="1" applyFont="1" applyBorder="1" applyAlignment="1">
      <alignment horizontal="center" vertical="center" wrapText="1"/>
    </xf>
    <xf numFmtId="0" fontId="17" fillId="0" borderId="5" xfId="0" applyFont="1" applyBorder="1" applyAlignment="1">
      <alignment horizontal="left" vertical="top" wrapText="1"/>
    </xf>
    <xf numFmtId="0" fontId="20" fillId="0" borderId="5" xfId="0" applyFont="1" applyBorder="1" applyAlignment="1" applyProtection="1">
      <alignment horizontal="center" vertical="center" wrapText="1"/>
      <protection locked="0"/>
    </xf>
    <xf numFmtId="0" fontId="20" fillId="0" borderId="5" xfId="1" applyNumberFormat="1" applyFont="1" applyBorder="1" applyAlignment="1" applyProtection="1">
      <alignment horizontal="center" vertical="center" wrapText="1"/>
      <protection locked="0"/>
    </xf>
    <xf numFmtId="2" fontId="17" fillId="0" borderId="5" xfId="0" applyNumberFormat="1" applyFont="1" applyBorder="1" applyAlignment="1">
      <alignment horizontal="center" vertical="center" wrapText="1"/>
    </xf>
    <xf numFmtId="44" fontId="17" fillId="0" borderId="5" xfId="0" applyNumberFormat="1" applyFont="1" applyBorder="1" applyAlignment="1" applyProtection="1">
      <alignment horizontal="left" vertical="center" wrapText="1"/>
      <protection locked="0"/>
    </xf>
    <xf numFmtId="44" fontId="17" fillId="0" borderId="5" xfId="0" applyNumberFormat="1" applyFont="1" applyBorder="1" applyAlignment="1">
      <alignment horizontal="left" vertical="center" wrapText="1"/>
    </xf>
    <xf numFmtId="0" fontId="19" fillId="0" borderId="5" xfId="0" applyFont="1" applyBorder="1" applyAlignment="1" applyProtection="1">
      <alignment horizontal="center" vertical="center" wrapText="1"/>
      <protection locked="0"/>
    </xf>
    <xf numFmtId="0" fontId="17" fillId="0" borderId="5" xfId="0" applyFont="1" applyBorder="1" applyAlignment="1">
      <alignment horizontal="center" vertical="center" wrapText="1"/>
    </xf>
    <xf numFmtId="44" fontId="16" fillId="4" borderId="5" xfId="0" applyNumberFormat="1" applyFont="1" applyFill="1" applyBorder="1" applyAlignment="1">
      <alignment horizontal="left" vertical="center"/>
    </xf>
    <xf numFmtId="0" fontId="16" fillId="4" borderId="5" xfId="0" applyFont="1" applyFill="1" applyBorder="1" applyAlignment="1">
      <alignment horizontal="left" vertical="center" indent="1"/>
    </xf>
    <xf numFmtId="0" fontId="21" fillId="0" borderId="5" xfId="0" applyFont="1" applyBorder="1" applyAlignment="1">
      <alignment horizontal="left" vertical="top" wrapText="1"/>
    </xf>
    <xf numFmtId="0" fontId="16" fillId="0" borderId="6" xfId="0" applyFont="1" applyBorder="1" applyAlignment="1" applyProtection="1">
      <alignment horizontal="left" vertical="center" wrapText="1"/>
      <protection locked="0"/>
    </xf>
    <xf numFmtId="0" fontId="17" fillId="0" borderId="7" xfId="0" applyFont="1" applyBorder="1" applyAlignment="1">
      <alignment horizontal="left" vertical="top" wrapText="1"/>
    </xf>
    <xf numFmtId="0" fontId="18" fillId="0" borderId="5" xfId="0" applyFont="1" applyBorder="1" applyAlignment="1">
      <alignment horizontal="left" vertical="top" wrapText="1"/>
    </xf>
    <xf numFmtId="2" fontId="16" fillId="0" borderId="5" xfId="0" applyNumberFormat="1" applyFont="1" applyBorder="1" applyAlignment="1">
      <alignment horizontal="center" vertical="center" wrapText="1"/>
    </xf>
    <xf numFmtId="0" fontId="2" fillId="0" borderId="0" xfId="0" applyFont="1" applyAlignment="1">
      <alignment horizontal="left"/>
    </xf>
    <xf numFmtId="0" fontId="16" fillId="5" borderId="7" xfId="0" applyFont="1" applyFill="1" applyBorder="1" applyAlignment="1">
      <alignment horizontal="left" vertical="top" wrapText="1"/>
    </xf>
    <xf numFmtId="0" fontId="16" fillId="5" borderId="10" xfId="0" applyFont="1" applyFill="1" applyBorder="1" applyAlignment="1">
      <alignment horizontal="left" vertical="top" wrapText="1"/>
    </xf>
    <xf numFmtId="0" fontId="16" fillId="5" borderId="6" xfId="0" applyFont="1" applyFill="1" applyBorder="1" applyAlignment="1">
      <alignment horizontal="left" vertical="top" wrapText="1"/>
    </xf>
    <xf numFmtId="164" fontId="16" fillId="4" borderId="7" xfId="0" applyNumberFormat="1" applyFont="1" applyFill="1" applyBorder="1" applyAlignment="1">
      <alignment horizontal="left" vertical="center"/>
    </xf>
    <xf numFmtId="164" fontId="16" fillId="4" borderId="10" xfId="0" applyNumberFormat="1" applyFont="1" applyFill="1" applyBorder="1" applyAlignment="1">
      <alignment horizontal="left" vertical="center"/>
    </xf>
    <xf numFmtId="164" fontId="16" fillId="4" borderId="6" xfId="0" applyNumberFormat="1" applyFont="1" applyFill="1" applyBorder="1" applyAlignment="1">
      <alignment horizontal="left" vertical="center"/>
    </xf>
  </cellXfs>
  <cellStyles count="9">
    <cellStyle name="Comma" xfId="1" builtinId="3"/>
    <cellStyle name="Comma 2" xfId="2" xr:uid="{00000000-0005-0000-0000-000001000000}"/>
    <cellStyle name="Comma 2 2" xfId="8" xr:uid="{9AFDFAEC-B261-4EF0-9117-25D924B81420}"/>
    <cellStyle name="Comma0" xfId="3" xr:uid="{00000000-0005-0000-0000-000002000000}"/>
    <cellStyle name="Normal" xfId="0" builtinId="0"/>
    <cellStyle name="Normal 2" xfId="4" xr:uid="{00000000-0005-0000-0000-000004000000}"/>
    <cellStyle name="Normal 3" xfId="6" xr:uid="{5A6E656F-B29B-4BD0-B309-0CEDB540D03A}"/>
    <cellStyle name="Normal 3 2" xfId="7" xr:uid="{DE434B04-C546-42D4-ADC0-0E489C62F8A3}"/>
    <cellStyle name="Normal 8" xfId="5" xr:uid="{3AA09F56-E532-4DFA-AD9D-88E72138E0A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66"/>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1742440</xdr:colOff>
      <xdr:row>0</xdr:row>
      <xdr:rowOff>516443</xdr:rowOff>
    </xdr:to>
    <xdr:pic>
      <xdr:nvPicPr>
        <xdr:cNvPr id="3" name="Picture 2">
          <a:extLst>
            <a:ext uri="{FF2B5EF4-FFF2-40B4-BE49-F238E27FC236}">
              <a16:creationId xmlns:a16="http://schemas.microsoft.com/office/drawing/2014/main" id="{C978D2C7-7DEE-4BD5-8F42-F733D59D768A}"/>
            </a:ext>
          </a:extLst>
        </xdr:cNvPr>
        <xdr:cNvPicPr>
          <a:picLocks noChangeAspect="1"/>
        </xdr:cNvPicPr>
      </xdr:nvPicPr>
      <xdr:blipFill rotWithShape="1">
        <a:blip xmlns:r="http://schemas.openxmlformats.org/officeDocument/2006/relationships" r:embed="rId1"/>
        <a:srcRect l="7481" t="18615" b="18666"/>
        <a:stretch/>
      </xdr:blipFill>
      <xdr:spPr>
        <a:xfrm>
          <a:off x="0" y="47624"/>
          <a:ext cx="2220595" cy="4726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1732915</xdr:colOff>
      <xdr:row>0</xdr:row>
      <xdr:rowOff>512633</xdr:rowOff>
    </xdr:to>
    <xdr:pic>
      <xdr:nvPicPr>
        <xdr:cNvPr id="6" name="Picture 5">
          <a:extLst>
            <a:ext uri="{FF2B5EF4-FFF2-40B4-BE49-F238E27FC236}">
              <a16:creationId xmlns:a16="http://schemas.microsoft.com/office/drawing/2014/main" id="{9BE1C3EB-1E57-4B46-AC83-F10217E626BC}"/>
            </a:ext>
          </a:extLst>
        </xdr:cNvPr>
        <xdr:cNvPicPr>
          <a:picLocks noChangeAspect="1"/>
        </xdr:cNvPicPr>
      </xdr:nvPicPr>
      <xdr:blipFill rotWithShape="1">
        <a:blip xmlns:r="http://schemas.openxmlformats.org/officeDocument/2006/relationships" r:embed="rId1"/>
        <a:srcRect l="7481" t="18615" b="18666"/>
        <a:stretch/>
      </xdr:blipFill>
      <xdr:spPr>
        <a:xfrm>
          <a:off x="0" y="47624"/>
          <a:ext cx="2220595" cy="4726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1769110</xdr:colOff>
      <xdr:row>0</xdr:row>
      <xdr:rowOff>516443</xdr:rowOff>
    </xdr:to>
    <xdr:pic>
      <xdr:nvPicPr>
        <xdr:cNvPr id="2" name="Picture 1">
          <a:extLst>
            <a:ext uri="{FF2B5EF4-FFF2-40B4-BE49-F238E27FC236}">
              <a16:creationId xmlns:a16="http://schemas.microsoft.com/office/drawing/2014/main" id="{CF3496A5-73D6-4C41-97A9-A449D4710ACE}"/>
            </a:ext>
          </a:extLst>
        </xdr:cNvPr>
        <xdr:cNvPicPr>
          <a:picLocks noChangeAspect="1"/>
        </xdr:cNvPicPr>
      </xdr:nvPicPr>
      <xdr:blipFill rotWithShape="1">
        <a:blip xmlns:r="http://schemas.openxmlformats.org/officeDocument/2006/relationships" r:embed="rId1"/>
        <a:srcRect l="7481" t="18615" b="18666"/>
        <a:stretch/>
      </xdr:blipFill>
      <xdr:spPr>
        <a:xfrm>
          <a:off x="0" y="47624"/>
          <a:ext cx="2242820" cy="4713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RI-FS-01\Group$\Excel\Hannah%20Fox\Benchmarking\Offices\orange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XE-FS-01\Group$\Job%20Nrs\10219%20Tramshed\FINSTAT\Fs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1"/>
      <sheetName val="2"/>
      <sheetName val="3"/>
      <sheetName val="4"/>
      <sheetName val="5"/>
      <sheetName val="6"/>
      <sheetName val="comp"/>
      <sheetName val="7"/>
      <sheetName val="8"/>
      <sheetName val="9"/>
    </sheetNames>
    <sheetDataSet>
      <sheetData sheetId="0"/>
      <sheetData sheetId="1"/>
      <sheetData sheetId="2"/>
      <sheetData sheetId="3"/>
      <sheetData sheetId="4"/>
      <sheetData sheetId="5" refreshError="1">
        <row r="3">
          <cell r="B3">
            <v>37417</v>
          </cell>
        </row>
        <row r="4">
          <cell r="B4">
            <v>26458</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iv"/>
      <sheetName val="Cont"/>
      <sheetName val="Gen"/>
      <sheetName val="Daywk"/>
      <sheetName val="Prov-S"/>
      <sheetName val="4.EAI's"/>
      <sheetName val="5.1;CO's"/>
      <sheetName val="5.2;DCO's"/>
      <sheetName val="5.3;Pot"/>
      <sheetName val="5.3;Other"/>
      <sheetName val="M&amp;E"/>
      <sheetName val="CO"/>
      <sheetName val="DCO"/>
      <sheetName val="EAI"/>
      <sheetName val="Info"/>
    </sheetNames>
    <sheetDataSet>
      <sheetData sheetId="0" refreshError="1">
        <row r="65">
          <cell r="C65" t="str">
            <v>% of Time</v>
          </cell>
          <cell r="D65" t="str">
            <v>% of Cost</v>
          </cell>
        </row>
        <row r="66">
          <cell r="C66">
            <v>0</v>
          </cell>
          <cell r="D66">
            <v>0</v>
          </cell>
        </row>
        <row r="67">
          <cell r="C67">
            <v>0.01</v>
          </cell>
          <cell r="D67">
            <v>5.0000000000000001E-3</v>
          </cell>
        </row>
        <row r="68">
          <cell r="C68">
            <v>0.02</v>
          </cell>
          <cell r="D68">
            <v>1.0999999999999999E-2</v>
          </cell>
        </row>
        <row r="69">
          <cell r="C69">
            <v>0.03</v>
          </cell>
          <cell r="D69">
            <v>1.6E-2</v>
          </cell>
        </row>
        <row r="70">
          <cell r="C70">
            <v>0.04</v>
          </cell>
          <cell r="D70">
            <v>2.1000000000000001E-2</v>
          </cell>
        </row>
        <row r="71">
          <cell r="C71">
            <v>0.05</v>
          </cell>
          <cell r="D71">
            <v>2.7E-2</v>
          </cell>
        </row>
        <row r="72">
          <cell r="C72">
            <v>0.06</v>
          </cell>
          <cell r="D72">
            <v>3.2000000000000001E-2</v>
          </cell>
        </row>
        <row r="73">
          <cell r="C73">
            <v>7.0000000000000007E-2</v>
          </cell>
          <cell r="D73">
            <v>3.6999999999999998E-2</v>
          </cell>
        </row>
        <row r="74">
          <cell r="C74">
            <v>0.08</v>
          </cell>
          <cell r="D74">
            <v>4.1000000000000002E-2</v>
          </cell>
        </row>
        <row r="75">
          <cell r="C75">
            <v>0.09</v>
          </cell>
          <cell r="D75">
            <v>4.5999999999999999E-2</v>
          </cell>
        </row>
        <row r="76">
          <cell r="C76">
            <v>0.1</v>
          </cell>
          <cell r="D76">
            <v>5.1999999999999998E-2</v>
          </cell>
        </row>
        <row r="77">
          <cell r="C77">
            <v>0.11</v>
          </cell>
          <cell r="D77">
            <v>5.8999999999999997E-2</v>
          </cell>
        </row>
        <row r="78">
          <cell r="C78">
            <v>0.12</v>
          </cell>
          <cell r="D78">
            <v>6.5000000000000002E-2</v>
          </cell>
        </row>
        <row r="79">
          <cell r="C79">
            <v>0.13</v>
          </cell>
          <cell r="D79">
            <v>7.1999999999999995E-2</v>
          </cell>
        </row>
        <row r="80">
          <cell r="C80">
            <v>0.14000000000000001</v>
          </cell>
          <cell r="D80">
            <v>0.08</v>
          </cell>
        </row>
        <row r="81">
          <cell r="C81">
            <v>0.15</v>
          </cell>
          <cell r="D81">
            <v>8.7999999999999995E-2</v>
          </cell>
        </row>
        <row r="82">
          <cell r="C82">
            <v>0.16</v>
          </cell>
          <cell r="D82">
            <v>9.7000000000000003E-2</v>
          </cell>
        </row>
        <row r="83">
          <cell r="C83">
            <v>0.17</v>
          </cell>
          <cell r="D83">
            <v>0.106</v>
          </cell>
        </row>
        <row r="84">
          <cell r="C84">
            <v>0.18</v>
          </cell>
          <cell r="D84">
            <v>0.114</v>
          </cell>
        </row>
        <row r="85">
          <cell r="C85">
            <v>0.19</v>
          </cell>
          <cell r="D85">
            <v>0.124</v>
          </cell>
        </row>
        <row r="86">
          <cell r="C86">
            <v>0.2</v>
          </cell>
          <cell r="D86">
            <v>0.13400000000000001</v>
          </cell>
        </row>
        <row r="87">
          <cell r="C87">
            <v>0.21</v>
          </cell>
          <cell r="D87">
            <v>0.14299999999999999</v>
          </cell>
        </row>
        <row r="88">
          <cell r="C88">
            <v>0.22</v>
          </cell>
          <cell r="D88">
            <v>0.153</v>
          </cell>
        </row>
        <row r="89">
          <cell r="C89">
            <v>0.23</v>
          </cell>
          <cell r="D89">
            <v>0.16300000000000001</v>
          </cell>
        </row>
        <row r="90">
          <cell r="C90">
            <v>0.24</v>
          </cell>
          <cell r="D90">
            <v>0.17199999999999999</v>
          </cell>
        </row>
        <row r="91">
          <cell r="C91">
            <v>0.25</v>
          </cell>
          <cell r="D91">
            <v>0.182</v>
          </cell>
        </row>
        <row r="92">
          <cell r="C92">
            <v>0.26</v>
          </cell>
          <cell r="D92">
            <v>0.19600000000000001</v>
          </cell>
        </row>
        <row r="93">
          <cell r="C93">
            <v>0.27</v>
          </cell>
          <cell r="D93">
            <v>0.21</v>
          </cell>
        </row>
        <row r="94">
          <cell r="C94">
            <v>0.28000000000000003</v>
          </cell>
          <cell r="D94">
            <v>0.216</v>
          </cell>
        </row>
        <row r="95">
          <cell r="C95">
            <v>0.28999999999999998</v>
          </cell>
          <cell r="D95">
            <v>0.23</v>
          </cell>
        </row>
        <row r="96">
          <cell r="C96">
            <v>0.3</v>
          </cell>
          <cell r="D96">
            <v>0.24399999999999999</v>
          </cell>
        </row>
        <row r="97">
          <cell r="C97">
            <v>0.31</v>
          </cell>
          <cell r="D97">
            <v>0.25800000000000001</v>
          </cell>
        </row>
        <row r="98">
          <cell r="C98">
            <v>0.32</v>
          </cell>
          <cell r="D98">
            <v>0.27</v>
          </cell>
        </row>
        <row r="99">
          <cell r="C99">
            <v>0.33</v>
          </cell>
          <cell r="D99">
            <v>0.28199999999999997</v>
          </cell>
        </row>
        <row r="100">
          <cell r="C100">
            <v>0.34</v>
          </cell>
          <cell r="D100">
            <v>0.29399999999999998</v>
          </cell>
        </row>
        <row r="101">
          <cell r="C101">
            <v>0.35</v>
          </cell>
          <cell r="D101">
            <v>0.30599999999999999</v>
          </cell>
        </row>
        <row r="102">
          <cell r="C102">
            <v>0.36</v>
          </cell>
          <cell r="D102">
            <v>0.32200000000000001</v>
          </cell>
        </row>
        <row r="103">
          <cell r="C103">
            <v>0.37</v>
          </cell>
          <cell r="D103">
            <v>0.33800000000000002</v>
          </cell>
        </row>
        <row r="104">
          <cell r="C104">
            <v>0.38</v>
          </cell>
          <cell r="D104">
            <v>0.35</v>
          </cell>
        </row>
        <row r="105">
          <cell r="C105">
            <v>0.39</v>
          </cell>
          <cell r="D105">
            <v>0.36499999999999999</v>
          </cell>
        </row>
        <row r="106">
          <cell r="C106">
            <v>0.4</v>
          </cell>
          <cell r="D106">
            <v>0.38100000000000001</v>
          </cell>
        </row>
        <row r="107">
          <cell r="C107">
            <v>0.41</v>
          </cell>
          <cell r="D107">
            <v>0.39600000000000002</v>
          </cell>
        </row>
        <row r="108">
          <cell r="C108">
            <v>0.42</v>
          </cell>
          <cell r="D108">
            <v>0.41099999999999998</v>
          </cell>
        </row>
        <row r="109">
          <cell r="C109">
            <v>0.43</v>
          </cell>
          <cell r="D109">
            <v>0.42699999999999999</v>
          </cell>
        </row>
        <row r="110">
          <cell r="C110">
            <v>0.44</v>
          </cell>
          <cell r="D110">
            <v>0.442</v>
          </cell>
        </row>
        <row r="111">
          <cell r="C111">
            <v>0.45</v>
          </cell>
          <cell r="D111">
            <v>0.45800000000000002</v>
          </cell>
        </row>
        <row r="112">
          <cell r="C112">
            <v>0.46</v>
          </cell>
          <cell r="D112">
            <v>0.47499999999999998</v>
          </cell>
        </row>
        <row r="113">
          <cell r="C113">
            <v>0.47</v>
          </cell>
          <cell r="D113">
            <v>0.49099999999999999</v>
          </cell>
        </row>
        <row r="114">
          <cell r="C114">
            <v>0.48</v>
          </cell>
          <cell r="D114">
            <v>0.50700000000000001</v>
          </cell>
        </row>
        <row r="115">
          <cell r="C115">
            <v>0.49</v>
          </cell>
          <cell r="D115">
            <v>0.52400000000000002</v>
          </cell>
        </row>
        <row r="116">
          <cell r="C116">
            <v>0.5</v>
          </cell>
          <cell r="D116">
            <v>0.53900000000000003</v>
          </cell>
        </row>
        <row r="117">
          <cell r="C117">
            <v>0.51</v>
          </cell>
          <cell r="D117">
            <v>0.55400000000000005</v>
          </cell>
        </row>
        <row r="118">
          <cell r="C118">
            <v>0.52</v>
          </cell>
          <cell r="D118">
            <v>0.56899999999999995</v>
          </cell>
        </row>
        <row r="119">
          <cell r="C119">
            <v>0.53</v>
          </cell>
          <cell r="D119">
            <v>0.58399999999999996</v>
          </cell>
        </row>
        <row r="120">
          <cell r="C120">
            <v>0.54</v>
          </cell>
          <cell r="D120">
            <v>0.6</v>
          </cell>
        </row>
        <row r="121">
          <cell r="C121">
            <v>0.55000000000000004</v>
          </cell>
          <cell r="D121">
            <v>0.61399999999999999</v>
          </cell>
        </row>
        <row r="122">
          <cell r="C122">
            <v>0.56000000000000005</v>
          </cell>
          <cell r="D122">
            <v>0.63</v>
          </cell>
        </row>
        <row r="123">
          <cell r="C123">
            <v>0.56999999999999995</v>
          </cell>
          <cell r="D123">
            <v>0.64300000000000002</v>
          </cell>
        </row>
        <row r="124">
          <cell r="C124">
            <v>0.57999999999999996</v>
          </cell>
          <cell r="D124">
            <v>0.65600000000000003</v>
          </cell>
        </row>
        <row r="125">
          <cell r="C125">
            <v>0.59</v>
          </cell>
          <cell r="D125">
            <v>0.66900000000000004</v>
          </cell>
        </row>
        <row r="126">
          <cell r="C126">
            <v>0.6</v>
          </cell>
          <cell r="D126">
            <v>0.68100000000000005</v>
          </cell>
        </row>
        <row r="127">
          <cell r="C127">
            <v>0.61</v>
          </cell>
          <cell r="D127">
            <v>0.69399999999999995</v>
          </cell>
        </row>
        <row r="128">
          <cell r="C128">
            <v>0.62</v>
          </cell>
          <cell r="D128">
            <v>0.70699999999999996</v>
          </cell>
        </row>
        <row r="129">
          <cell r="C129">
            <v>0.63</v>
          </cell>
          <cell r="D129">
            <v>0.72</v>
          </cell>
        </row>
        <row r="130">
          <cell r="C130">
            <v>0.64</v>
          </cell>
          <cell r="D130">
            <v>0.73299999999999998</v>
          </cell>
        </row>
        <row r="131">
          <cell r="C131">
            <v>0.65</v>
          </cell>
          <cell r="D131">
            <v>0.746</v>
          </cell>
        </row>
        <row r="132">
          <cell r="C132">
            <v>0.66</v>
          </cell>
          <cell r="D132">
            <v>0.75900000000000001</v>
          </cell>
        </row>
        <row r="133">
          <cell r="C133">
            <v>0.67</v>
          </cell>
          <cell r="D133">
            <v>0.77200000000000002</v>
          </cell>
        </row>
        <row r="134">
          <cell r="C134">
            <v>0.68</v>
          </cell>
          <cell r="D134">
            <v>0.78500000000000003</v>
          </cell>
        </row>
        <row r="135">
          <cell r="C135">
            <v>0.69</v>
          </cell>
          <cell r="D135">
            <v>0.79800000000000004</v>
          </cell>
        </row>
        <row r="136">
          <cell r="C136">
            <v>0.7</v>
          </cell>
          <cell r="D136">
            <v>0.81100000000000005</v>
          </cell>
        </row>
        <row r="137">
          <cell r="C137">
            <v>0.71</v>
          </cell>
          <cell r="D137">
            <v>0.82399999999999995</v>
          </cell>
        </row>
        <row r="138">
          <cell r="C138">
            <v>0.72</v>
          </cell>
          <cell r="D138">
            <v>0.83699999999999997</v>
          </cell>
        </row>
        <row r="139">
          <cell r="C139">
            <v>0.73</v>
          </cell>
          <cell r="D139">
            <v>0.84899999999999998</v>
          </cell>
        </row>
        <row r="140">
          <cell r="C140">
            <v>0.74</v>
          </cell>
          <cell r="D140">
            <v>0.86199999999999999</v>
          </cell>
        </row>
        <row r="141">
          <cell r="C141">
            <v>0.75</v>
          </cell>
          <cell r="D141">
            <v>0.875</v>
          </cell>
        </row>
        <row r="142">
          <cell r="C142">
            <v>0.76</v>
          </cell>
          <cell r="D142">
            <v>0.88200000000000001</v>
          </cell>
        </row>
        <row r="143">
          <cell r="C143">
            <v>0.77</v>
          </cell>
          <cell r="D143">
            <v>0.88900000000000001</v>
          </cell>
        </row>
        <row r="144">
          <cell r="C144">
            <v>0.78</v>
          </cell>
          <cell r="D144">
            <v>0.89700000000000002</v>
          </cell>
        </row>
        <row r="145">
          <cell r="C145">
            <v>0.79</v>
          </cell>
          <cell r="D145">
            <v>0.90400000000000003</v>
          </cell>
        </row>
        <row r="146">
          <cell r="C146">
            <v>0.8</v>
          </cell>
          <cell r="D146">
            <v>0.91100000000000003</v>
          </cell>
        </row>
        <row r="147">
          <cell r="C147">
            <v>0.81</v>
          </cell>
          <cell r="D147">
            <v>0.91800000000000004</v>
          </cell>
        </row>
        <row r="148">
          <cell r="C148">
            <v>0.82</v>
          </cell>
          <cell r="D148">
            <v>0.92600000000000005</v>
          </cell>
        </row>
        <row r="149">
          <cell r="C149">
            <v>0.83</v>
          </cell>
          <cell r="D149">
            <v>0.93</v>
          </cell>
        </row>
        <row r="150">
          <cell r="C150">
            <v>0.84</v>
          </cell>
          <cell r="D150">
            <v>0.93600000000000005</v>
          </cell>
        </row>
        <row r="151">
          <cell r="C151">
            <v>0.85</v>
          </cell>
          <cell r="D151">
            <v>0.94199999999999995</v>
          </cell>
        </row>
        <row r="152">
          <cell r="C152">
            <v>0.86</v>
          </cell>
          <cell r="D152">
            <v>0.94799999999999995</v>
          </cell>
        </row>
        <row r="153">
          <cell r="C153">
            <v>0.87</v>
          </cell>
          <cell r="D153">
            <v>0.95399999999999996</v>
          </cell>
        </row>
        <row r="154">
          <cell r="C154">
            <v>0.88</v>
          </cell>
          <cell r="D154">
            <v>0.96</v>
          </cell>
        </row>
        <row r="155">
          <cell r="C155">
            <v>0.89</v>
          </cell>
          <cell r="D155">
            <v>0.96399999999999997</v>
          </cell>
        </row>
        <row r="156">
          <cell r="C156">
            <v>0.9</v>
          </cell>
          <cell r="D156">
            <v>0.96799999999999997</v>
          </cell>
        </row>
        <row r="157">
          <cell r="C157">
            <v>0.91</v>
          </cell>
          <cell r="D157">
            <v>0.97199999999999998</v>
          </cell>
        </row>
        <row r="158">
          <cell r="C158">
            <v>0.92</v>
          </cell>
          <cell r="D158">
            <v>0.97599999999999998</v>
          </cell>
        </row>
        <row r="159">
          <cell r="C159">
            <v>0.93</v>
          </cell>
          <cell r="D159">
            <v>0.98</v>
          </cell>
        </row>
        <row r="160">
          <cell r="C160">
            <v>0.94</v>
          </cell>
          <cell r="D160">
            <v>0.98399999999999999</v>
          </cell>
        </row>
        <row r="161">
          <cell r="C161">
            <v>0.95</v>
          </cell>
          <cell r="D161">
            <v>0.98699999999999999</v>
          </cell>
        </row>
        <row r="162">
          <cell r="C162">
            <v>0.96</v>
          </cell>
          <cell r="D162">
            <v>0.98899999999999999</v>
          </cell>
        </row>
        <row r="163">
          <cell r="C163">
            <v>0.97</v>
          </cell>
          <cell r="D163">
            <v>0.99199999999999999</v>
          </cell>
        </row>
        <row r="164">
          <cell r="C164">
            <v>0.98</v>
          </cell>
          <cell r="D164">
            <v>0.995</v>
          </cell>
        </row>
        <row r="165">
          <cell r="C165">
            <v>0.99</v>
          </cell>
          <cell r="D165">
            <v>0.997</v>
          </cell>
        </row>
        <row r="166">
          <cell r="C166">
            <v>1</v>
          </cell>
          <cell r="D16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DA877-AC5A-437F-B562-17014F76A5AD}">
  <dimension ref="A1:F481"/>
  <sheetViews>
    <sheetView showGridLines="0" tabSelected="1" view="pageBreakPreview" zoomScale="85" zoomScaleNormal="100" zoomScaleSheetLayoutView="85" workbookViewId="0">
      <selection activeCell="C20" sqref="C20"/>
    </sheetView>
  </sheetViews>
  <sheetFormatPr defaultColWidth="9.109375" defaultRowHeight="12.75" customHeight="1"/>
  <cols>
    <col min="1" max="1" width="7.109375" style="29" customWidth="1"/>
    <col min="2" max="2" width="68.6640625" style="6" customWidth="1"/>
    <col min="3" max="3" width="26" style="16" customWidth="1"/>
    <col min="4" max="4" width="11.88671875" style="6" customWidth="1"/>
    <col min="5" max="16384" width="9.109375" style="6"/>
  </cols>
  <sheetData>
    <row r="1" spans="1:6" s="2" customFormat="1" ht="45" customHeight="1">
      <c r="A1" s="23"/>
      <c r="B1" s="19"/>
      <c r="C1" s="13"/>
      <c r="D1" s="13"/>
      <c r="F1" s="37"/>
    </row>
    <row r="2" spans="1:6" s="3" customFormat="1" ht="12.75" customHeight="1">
      <c r="A2" s="27" t="s">
        <v>43</v>
      </c>
      <c r="B2" s="20"/>
      <c r="C2" s="10"/>
      <c r="D2" s="2"/>
      <c r="E2" s="2"/>
    </row>
    <row r="3" spans="1:6" s="5" customFormat="1" ht="12.75" customHeight="1">
      <c r="A3" s="28" t="s">
        <v>74</v>
      </c>
      <c r="B3"/>
      <c r="C3" s="11"/>
      <c r="D3" s="2"/>
      <c r="E3" s="2"/>
    </row>
    <row r="4" spans="1:6" s="5" customFormat="1" ht="5.0999999999999996" customHeight="1">
      <c r="A4" s="28"/>
      <c r="B4"/>
      <c r="C4" s="11"/>
      <c r="D4" s="2"/>
      <c r="E4" s="2"/>
    </row>
    <row r="5" spans="1:6" ht="12.75" customHeight="1">
      <c r="A5" s="71" t="s">
        <v>39</v>
      </c>
      <c r="C5" s="12"/>
      <c r="D5" s="2"/>
      <c r="E5" s="2"/>
    </row>
    <row r="6" spans="1:6" ht="5.0999999999999996" customHeight="1">
      <c r="C6" s="15"/>
      <c r="D6" s="2"/>
      <c r="E6" s="2"/>
    </row>
    <row r="7" spans="1:6" s="7" customFormat="1" ht="13.8">
      <c r="A7" s="60" t="s">
        <v>2</v>
      </c>
      <c r="B7" s="61" t="s">
        <v>0</v>
      </c>
      <c r="C7" s="72" t="s">
        <v>1</v>
      </c>
      <c r="D7" s="2"/>
      <c r="E7" s="2"/>
    </row>
    <row r="8" spans="1:6" s="5" customFormat="1" ht="13.8">
      <c r="A8" s="74"/>
      <c r="B8" s="76"/>
      <c r="C8" s="78"/>
      <c r="D8" s="2"/>
      <c r="E8" s="2"/>
    </row>
    <row r="9" spans="1:6" s="5" customFormat="1" ht="13.8">
      <c r="A9" s="62">
        <v>1</v>
      </c>
      <c r="B9" s="63" t="s">
        <v>35</v>
      </c>
      <c r="C9" s="64">
        <f>'Collection Page '!C23</f>
        <v>16500</v>
      </c>
      <c r="D9" s="2"/>
      <c r="E9" s="2"/>
    </row>
    <row r="10" spans="1:6" s="5" customFormat="1" ht="13.8">
      <c r="A10" s="62"/>
      <c r="B10" s="63"/>
      <c r="C10" s="65"/>
      <c r="D10" s="2"/>
      <c r="E10" s="2"/>
    </row>
    <row r="11" spans="1:6" s="5" customFormat="1" ht="13.8">
      <c r="A11" s="62">
        <v>2</v>
      </c>
      <c r="B11" s="63" t="s">
        <v>36</v>
      </c>
      <c r="C11" s="65">
        <v>0</v>
      </c>
      <c r="D11" s="2"/>
      <c r="E11" s="2"/>
    </row>
    <row r="12" spans="1:6" s="5" customFormat="1" ht="13.8">
      <c r="A12" s="62"/>
      <c r="B12" s="63"/>
      <c r="C12" s="65"/>
      <c r="D12" s="2"/>
      <c r="E12" s="2"/>
    </row>
    <row r="13" spans="1:6" s="5" customFormat="1" ht="13.8">
      <c r="A13" s="62">
        <v>3</v>
      </c>
      <c r="B13" s="63" t="s">
        <v>37</v>
      </c>
      <c r="C13" s="64">
        <v>0</v>
      </c>
      <c r="D13" s="2"/>
      <c r="E13" s="2"/>
    </row>
    <row r="14" spans="1:6" ht="13.8">
      <c r="A14" s="75"/>
      <c r="B14" s="77"/>
      <c r="C14" s="79"/>
      <c r="D14" s="2"/>
      <c r="E14" s="2"/>
    </row>
    <row r="15" spans="1:6" ht="13.8">
      <c r="A15" s="69" t="s">
        <v>4</v>
      </c>
      <c r="B15" s="73"/>
      <c r="C15" s="70">
        <f>SUM(C8:C14)</f>
        <v>16500</v>
      </c>
      <c r="D15" s="2"/>
      <c r="E15" s="2"/>
    </row>
    <row r="16" spans="1:6" ht="13.8">
      <c r="D16" s="2"/>
      <c r="E16" s="2"/>
    </row>
    <row r="17" spans="4:5" ht="13.8">
      <c r="D17" s="2"/>
      <c r="E17" s="2"/>
    </row>
    <row r="18" spans="4:5" ht="13.8">
      <c r="D18" s="2"/>
      <c r="E18" s="2"/>
    </row>
    <row r="19" spans="4:5" ht="13.8">
      <c r="D19" s="2"/>
      <c r="E19" s="2"/>
    </row>
    <row r="20" spans="4:5" ht="13.8">
      <c r="D20" s="2"/>
      <c r="E20" s="2"/>
    </row>
    <row r="21" spans="4:5" ht="13.8">
      <c r="D21" s="2"/>
      <c r="E21" s="2"/>
    </row>
    <row r="22" spans="4:5" ht="13.8">
      <c r="D22" s="2"/>
      <c r="E22" s="2"/>
    </row>
    <row r="23" spans="4:5" ht="13.8">
      <c r="D23" s="2"/>
      <c r="E23" s="2"/>
    </row>
    <row r="24" spans="4:5" ht="26.25" customHeight="1">
      <c r="D24" s="2"/>
      <c r="E24" s="2"/>
    </row>
    <row r="25" spans="4:5" ht="12.75" customHeight="1">
      <c r="D25" s="2"/>
      <c r="E25" s="2"/>
    </row>
    <row r="26" spans="4:5" ht="12.75" customHeight="1">
      <c r="D26" s="2"/>
      <c r="E26" s="2"/>
    </row>
    <row r="27" spans="4:5" ht="12.75" customHeight="1">
      <c r="D27" s="2"/>
      <c r="E27" s="2"/>
    </row>
    <row r="28" spans="4:5" ht="12.75" customHeight="1">
      <c r="D28" s="2"/>
      <c r="E28" s="2"/>
    </row>
    <row r="29" spans="4:5" ht="12.75" customHeight="1">
      <c r="D29" s="2"/>
      <c r="E29" s="2"/>
    </row>
    <row r="30" spans="4:5" ht="12.75" customHeight="1">
      <c r="D30" s="2"/>
      <c r="E30" s="2"/>
    </row>
    <row r="31" spans="4:5" ht="12.75" customHeight="1">
      <c r="D31" s="2"/>
      <c r="E31" s="2"/>
    </row>
    <row r="32" spans="4:5" ht="12.75" customHeight="1">
      <c r="D32" s="2"/>
      <c r="E32" s="2"/>
    </row>
    <row r="258" spans="1:3" ht="12.75" customHeight="1">
      <c r="A258" s="30"/>
      <c r="B258" s="22"/>
      <c r="C258" s="17"/>
    </row>
    <row r="310" spans="1:3" ht="12.75" customHeight="1">
      <c r="A310" s="30"/>
      <c r="B310" s="22"/>
      <c r="C310" s="17"/>
    </row>
    <row r="328" spans="1:1" ht="12.75" customHeight="1">
      <c r="A328" s="29">
        <v>8</v>
      </c>
    </row>
    <row r="335" spans="1:1" ht="13.8"/>
    <row r="336" spans="1:1" ht="13.8"/>
    <row r="337" spans="2:5" ht="13.8"/>
    <row r="338" spans="2:5" ht="13.8"/>
    <row r="339" spans="2:5" ht="13.8"/>
    <row r="340" spans="2:5" ht="13.8"/>
    <row r="341" spans="2:5" s="29" customFormat="1" ht="13.8">
      <c r="B341" s="6"/>
      <c r="C341" s="16"/>
      <c r="D341" s="6"/>
      <c r="E341" s="6"/>
    </row>
    <row r="342" spans="2:5" s="29" customFormat="1" ht="13.8">
      <c r="B342" s="6"/>
      <c r="C342" s="16"/>
      <c r="D342" s="6"/>
      <c r="E342" s="6"/>
    </row>
    <row r="343" spans="2:5" s="29" customFormat="1" ht="13.8">
      <c r="B343" s="6"/>
      <c r="C343" s="16"/>
      <c r="D343" s="6"/>
      <c r="E343" s="6"/>
    </row>
    <row r="344" spans="2:5" s="29" customFormat="1" ht="13.8">
      <c r="B344" s="6"/>
      <c r="C344" s="16"/>
      <c r="D344" s="6"/>
      <c r="E344" s="6"/>
    </row>
    <row r="345" spans="2:5" s="29" customFormat="1" ht="13.8">
      <c r="B345" s="6"/>
      <c r="C345" s="16"/>
      <c r="D345" s="6"/>
      <c r="E345" s="6"/>
    </row>
    <row r="346" spans="2:5" s="29" customFormat="1" ht="13.8">
      <c r="B346" s="6"/>
      <c r="C346" s="16"/>
      <c r="D346" s="6"/>
      <c r="E346" s="6"/>
    </row>
    <row r="347" spans="2:5" s="29" customFormat="1" ht="13.8">
      <c r="B347" s="6"/>
      <c r="C347" s="16"/>
      <c r="D347" s="6"/>
      <c r="E347" s="6"/>
    </row>
    <row r="348" spans="2:5" s="29" customFormat="1" ht="13.8">
      <c r="B348" s="6"/>
      <c r="C348" s="16"/>
      <c r="D348" s="6"/>
      <c r="E348" s="6"/>
    </row>
    <row r="349" spans="2:5" s="29" customFormat="1" ht="13.8">
      <c r="B349" s="6"/>
      <c r="C349" s="16"/>
      <c r="D349" s="6"/>
      <c r="E349" s="6"/>
    </row>
    <row r="360" spans="1:3" ht="12.75" customHeight="1">
      <c r="A360" s="31"/>
      <c r="B360" s="22"/>
      <c r="C360" s="17"/>
    </row>
    <row r="364" spans="1:3" ht="13.8"/>
    <row r="365" spans="1:3" ht="13.8"/>
    <row r="366" spans="1:3" ht="13.8"/>
    <row r="367" spans="1:3" ht="13.8"/>
    <row r="368" spans="1:3" ht="13.8"/>
    <row r="369" spans="1:1" ht="13.8"/>
    <row r="370" spans="1:1" ht="13.8"/>
    <row r="371" spans="1:1" ht="13.8"/>
    <row r="372" spans="1:1" ht="13.8"/>
    <row r="373" spans="1:1" ht="13.8"/>
    <row r="374" spans="1:1" ht="13.8"/>
    <row r="375" spans="1:1" ht="13.8"/>
    <row r="376" spans="1:1" ht="13.8"/>
    <row r="378" spans="1:1" ht="12.75" customHeight="1">
      <c r="A378" s="29">
        <v>8</v>
      </c>
    </row>
    <row r="387" spans="1:1" ht="13.8"/>
    <row r="388" spans="1:1" ht="13.8"/>
    <row r="389" spans="1:1" ht="13.8"/>
    <row r="390" spans="1:1" ht="13.8"/>
    <row r="391" spans="1:1" ht="13.8"/>
    <row r="392" spans="1:1" ht="13.8"/>
    <row r="393" spans="1:1" ht="13.8"/>
    <row r="394" spans="1:1" ht="13.8"/>
    <row r="395" spans="1:1" ht="13.8"/>
    <row r="396" spans="1:1" ht="13.8"/>
    <row r="397" spans="1:1" ht="13.8"/>
    <row r="398" spans="1:1" ht="13.8"/>
    <row r="400" spans="1:1" ht="12.75" customHeight="1">
      <c r="A400" s="29">
        <v>8</v>
      </c>
    </row>
    <row r="411" spans="1:3" ht="12.75" customHeight="1">
      <c r="A411" s="31"/>
      <c r="B411" s="22"/>
      <c r="C411" s="17"/>
    </row>
    <row r="437" spans="3:3" ht="12.75" customHeight="1">
      <c r="C437" s="18"/>
    </row>
    <row r="438" spans="3:3" ht="12.75" customHeight="1">
      <c r="C438" s="18"/>
    </row>
    <row r="439" spans="3:3" ht="12.75" customHeight="1">
      <c r="C439" s="18"/>
    </row>
    <row r="440" spans="3:3" ht="12.75" customHeight="1">
      <c r="C440" s="18"/>
    </row>
    <row r="441" spans="3:3" ht="12.75" customHeight="1">
      <c r="C441" s="18"/>
    </row>
    <row r="442" spans="3:3" ht="12.75" customHeight="1">
      <c r="C442" s="18"/>
    </row>
    <row r="443" spans="3:3" ht="12.75" customHeight="1">
      <c r="C443" s="18"/>
    </row>
    <row r="444" spans="3:3" ht="12.75" customHeight="1">
      <c r="C444" s="18"/>
    </row>
    <row r="445" spans="3:3" ht="12.75" customHeight="1">
      <c r="C445" s="18"/>
    </row>
    <row r="446" spans="3:3" ht="12.75" customHeight="1">
      <c r="C446" s="18"/>
    </row>
    <row r="447" spans="3:3" ht="12.75" customHeight="1">
      <c r="C447" s="18"/>
    </row>
    <row r="448" spans="3:3" ht="12.75" customHeight="1">
      <c r="C448" s="18"/>
    </row>
    <row r="449" spans="3:3" ht="12.75" customHeight="1">
      <c r="C449" s="18"/>
    </row>
    <row r="450" spans="3:3" ht="12.75" customHeight="1">
      <c r="C450" s="18"/>
    </row>
    <row r="451" spans="3:3" ht="12.75" customHeight="1">
      <c r="C451" s="18"/>
    </row>
    <row r="467" spans="3:3" ht="12.75" customHeight="1">
      <c r="C467" s="18"/>
    </row>
    <row r="468" spans="3:3" ht="12.75" customHeight="1">
      <c r="C468" s="18"/>
    </row>
    <row r="469" spans="3:3" ht="12.75" customHeight="1">
      <c r="C469" s="18"/>
    </row>
    <row r="470" spans="3:3" ht="12.75" customHeight="1">
      <c r="C470" s="18"/>
    </row>
    <row r="471" spans="3:3" ht="12.75" customHeight="1">
      <c r="C471" s="18"/>
    </row>
    <row r="472" spans="3:3" ht="12.75" customHeight="1">
      <c r="C472" s="18"/>
    </row>
    <row r="473" spans="3:3" ht="12.75" customHeight="1">
      <c r="C473" s="18"/>
    </row>
    <row r="474" spans="3:3" ht="12.75" customHeight="1">
      <c r="C474" s="18"/>
    </row>
    <row r="475" spans="3:3" ht="12.75" customHeight="1">
      <c r="C475" s="18"/>
    </row>
    <row r="476" spans="3:3" ht="12.75" customHeight="1">
      <c r="C476" s="18"/>
    </row>
    <row r="477" spans="3:3" ht="12.75" customHeight="1">
      <c r="C477" s="18"/>
    </row>
    <row r="478" spans="3:3" ht="12.75" customHeight="1">
      <c r="C478" s="18"/>
    </row>
    <row r="479" spans="3:3" ht="12.75" customHeight="1">
      <c r="C479" s="18"/>
    </row>
    <row r="480" spans="3:3" ht="12.75" customHeight="1">
      <c r="C480" s="18"/>
    </row>
    <row r="481" spans="3:3" ht="12.75" customHeight="1">
      <c r="C481" s="18"/>
    </row>
  </sheetData>
  <pageMargins left="0.19685039370078741" right="0.19685039370078741" top="0.19685039370078741" bottom="0.19685039370078741" header="0.19685039370078741" footer="0.19685039370078741"/>
  <pageSetup paperSize="9" scale="99" fitToHeight="0" orientation="portrait" r:id="rId1"/>
  <headerFooter alignWithMargins="0"/>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763F0-4E2D-4B85-9210-8C3065195603}">
  <dimension ref="A1:F489"/>
  <sheetViews>
    <sheetView showGridLines="0" view="pageBreakPreview" zoomScaleNormal="100" zoomScaleSheetLayoutView="100" workbookViewId="0">
      <selection activeCell="E15" sqref="E15"/>
    </sheetView>
  </sheetViews>
  <sheetFormatPr defaultColWidth="9.109375" defaultRowHeight="12.75" customHeight="1"/>
  <cols>
    <col min="1" max="1" width="7.109375" style="29" customWidth="1"/>
    <col min="2" max="2" width="68.6640625" style="6" customWidth="1"/>
    <col min="3" max="3" width="26" style="39" customWidth="1"/>
    <col min="4" max="4" width="11.88671875" style="6" customWidth="1"/>
    <col min="5" max="16384" width="9.109375" style="6"/>
  </cols>
  <sheetData>
    <row r="1" spans="1:6" s="2" customFormat="1" ht="45" customHeight="1">
      <c r="A1" s="23"/>
      <c r="B1" s="19"/>
      <c r="C1" s="13"/>
      <c r="D1" s="13"/>
      <c r="F1" s="37"/>
    </row>
    <row r="2" spans="1:6" s="3" customFormat="1" ht="12.75" customHeight="1">
      <c r="A2" s="27" t="str">
        <f>'Summary Page'!A2</f>
        <v>Council of the Isles of Scilly</v>
      </c>
      <c r="B2" s="20"/>
      <c r="C2" s="10"/>
      <c r="D2" s="2"/>
      <c r="E2" s="2"/>
    </row>
    <row r="3" spans="1:6" s="5" customFormat="1" ht="12.75" customHeight="1">
      <c r="A3" s="28" t="str">
        <f>'Summary Page'!A3</f>
        <v>Bryher Fire Station</v>
      </c>
      <c r="B3"/>
      <c r="C3" s="11"/>
      <c r="D3" s="2"/>
      <c r="E3" s="2"/>
    </row>
    <row r="4" spans="1:6" s="5" customFormat="1" ht="5.0999999999999996" customHeight="1">
      <c r="A4" s="28"/>
      <c r="B4"/>
      <c r="C4" s="11"/>
      <c r="D4" s="2"/>
      <c r="E4" s="2"/>
    </row>
    <row r="5" spans="1:6" ht="12.75" customHeight="1">
      <c r="A5" s="71" t="s">
        <v>40</v>
      </c>
      <c r="C5" s="12"/>
      <c r="D5" s="2"/>
      <c r="E5" s="2"/>
    </row>
    <row r="6" spans="1:6" ht="5.0999999999999996" customHeight="1">
      <c r="C6" s="38"/>
      <c r="D6" s="2"/>
      <c r="E6" s="2"/>
    </row>
    <row r="7" spans="1:6" s="7" customFormat="1" ht="13.8">
      <c r="A7" s="60" t="s">
        <v>2</v>
      </c>
      <c r="B7" s="61" t="s">
        <v>0</v>
      </c>
      <c r="C7" s="80" t="s">
        <v>1</v>
      </c>
      <c r="D7" s="2"/>
      <c r="E7" s="2"/>
    </row>
    <row r="8" spans="1:6" s="5" customFormat="1" ht="13.8">
      <c r="A8" s="74"/>
      <c r="B8" s="76"/>
      <c r="C8" s="81"/>
      <c r="D8" s="2"/>
      <c r="E8" s="2"/>
    </row>
    <row r="9" spans="1:6" s="5" customFormat="1" ht="13.8">
      <c r="A9" s="62">
        <f>'Schedule of Works'!A9</f>
        <v>1</v>
      </c>
      <c r="B9" s="63" t="str">
        <f>'Schedule of Works'!B9</f>
        <v>SCOPE OF WORKS</v>
      </c>
      <c r="C9" s="64"/>
      <c r="D9" s="2"/>
      <c r="E9" s="2"/>
    </row>
    <row r="10" spans="1:6" s="5" customFormat="1" ht="13.8">
      <c r="A10" s="62"/>
      <c r="B10" s="63"/>
      <c r="C10" s="65"/>
      <c r="D10" s="2"/>
      <c r="E10" s="2"/>
    </row>
    <row r="11" spans="1:6" s="5" customFormat="1" ht="13.8">
      <c r="A11" s="62">
        <f>'Schedule of Works'!A11</f>
        <v>2</v>
      </c>
      <c r="B11" s="63" t="s">
        <v>8</v>
      </c>
      <c r="C11" s="65">
        <f>SUM('Schedule of Works'!E12:E23)</f>
        <v>0</v>
      </c>
      <c r="D11" s="2"/>
      <c r="E11" s="2"/>
    </row>
    <row r="12" spans="1:6" s="5" customFormat="1" ht="13.8">
      <c r="A12" s="62"/>
      <c r="B12" s="63"/>
      <c r="C12" s="65"/>
      <c r="D12" s="2"/>
      <c r="E12" s="2"/>
    </row>
    <row r="13" spans="1:6" s="5" customFormat="1" ht="13.8">
      <c r="A13" s="62">
        <f>'Schedule of Works'!A24</f>
        <v>3</v>
      </c>
      <c r="B13" s="63" t="str">
        <f>'Schedule of Works'!B24</f>
        <v>ACCESS</v>
      </c>
      <c r="C13" s="65">
        <f>SUM('Schedule of Works'!E25:E26)</f>
        <v>0</v>
      </c>
      <c r="D13" s="2"/>
      <c r="E13" s="2"/>
    </row>
    <row r="14" spans="1:6" s="5" customFormat="1" ht="13.8">
      <c r="A14" s="62"/>
      <c r="B14" s="63"/>
      <c r="C14" s="65"/>
      <c r="D14" s="2"/>
      <c r="E14" s="2"/>
    </row>
    <row r="15" spans="1:6" s="5" customFormat="1" ht="13.8">
      <c r="A15" s="62">
        <f>'Schedule of Works'!A27</f>
        <v>4</v>
      </c>
      <c r="B15" s="63" t="str">
        <f>'Schedule of Works'!B27</f>
        <v xml:space="preserve">SCHEDULE OF WORKS </v>
      </c>
      <c r="C15" s="64">
        <f>SUM('Schedule of Works'!E28:E123)</f>
        <v>1500</v>
      </c>
      <c r="D15" s="2"/>
      <c r="E15" s="2"/>
    </row>
    <row r="16" spans="1:6" s="5" customFormat="1" ht="13.8">
      <c r="A16" s="62"/>
      <c r="B16" s="63"/>
      <c r="C16" s="65"/>
      <c r="D16" s="2"/>
      <c r="E16" s="2"/>
    </row>
    <row r="17" spans="1:5" s="5" customFormat="1" ht="13.8">
      <c r="A17" s="62">
        <f>'Schedule of Works'!A124</f>
        <v>5</v>
      </c>
      <c r="B17" s="63" t="str">
        <f>'Schedule of Works'!B124</f>
        <v>CONTINGENCY</v>
      </c>
      <c r="C17" s="65">
        <f>SUM('Schedule of Works'!E125:E125)</f>
        <v>15000</v>
      </c>
      <c r="D17" s="2"/>
      <c r="E17" s="2"/>
    </row>
    <row r="18" spans="1:5" s="5" customFormat="1" ht="13.8">
      <c r="A18" s="62"/>
      <c r="B18" s="63"/>
      <c r="C18" s="65"/>
      <c r="D18" s="2"/>
      <c r="E18" s="2"/>
    </row>
    <row r="19" spans="1:5" s="5" customFormat="1" ht="13.8">
      <c r="A19" s="62">
        <v>6</v>
      </c>
      <c r="B19" s="63" t="s">
        <v>71</v>
      </c>
      <c r="C19" s="65">
        <f>SUM('Schedule of Works'!E127)</f>
        <v>0</v>
      </c>
      <c r="D19" s="2"/>
      <c r="E19" s="2"/>
    </row>
    <row r="20" spans="1:5" s="5" customFormat="1" ht="13.8">
      <c r="A20" s="62"/>
      <c r="B20" s="63"/>
      <c r="C20" s="66"/>
      <c r="D20" s="2"/>
      <c r="E20" s="2"/>
    </row>
    <row r="21" spans="1:5" ht="13.8">
      <c r="A21" s="67">
        <v>7</v>
      </c>
      <c r="B21" s="68" t="str">
        <f>'Schedule of Works'!B128</f>
        <v>COMPLETION</v>
      </c>
      <c r="C21" s="65">
        <f>SUM('Schedule of Works'!E136)</f>
        <v>0</v>
      </c>
      <c r="D21" s="2"/>
      <c r="E21" s="2"/>
    </row>
    <row r="22" spans="1:5" ht="13.8">
      <c r="A22" s="75"/>
      <c r="B22" s="77"/>
      <c r="C22" s="79"/>
      <c r="D22" s="2"/>
      <c r="E22" s="2"/>
    </row>
    <row r="23" spans="1:5" ht="13.8">
      <c r="A23" s="69" t="s">
        <v>34</v>
      </c>
      <c r="B23" s="73"/>
      <c r="C23" s="70">
        <f>SUM(C8:C22)</f>
        <v>16500</v>
      </c>
      <c r="D23" s="2"/>
      <c r="E23" s="2"/>
    </row>
    <row r="24" spans="1:5" ht="13.8">
      <c r="D24" s="2"/>
      <c r="E24" s="2"/>
    </row>
    <row r="25" spans="1:5" ht="13.8">
      <c r="D25" s="2"/>
      <c r="E25" s="2"/>
    </row>
    <row r="26" spans="1:5" ht="13.8">
      <c r="D26" s="2"/>
      <c r="E26" s="2"/>
    </row>
    <row r="27" spans="1:5" ht="13.8">
      <c r="D27" s="2"/>
      <c r="E27" s="2"/>
    </row>
    <row r="28" spans="1:5" ht="13.8">
      <c r="D28" s="2"/>
      <c r="E28" s="2"/>
    </row>
    <row r="29" spans="1:5" ht="13.8">
      <c r="D29" s="2"/>
      <c r="E29" s="2"/>
    </row>
    <row r="30" spans="1:5" ht="13.8">
      <c r="D30" s="2"/>
      <c r="E30" s="2"/>
    </row>
    <row r="31" spans="1:5" ht="13.8">
      <c r="D31" s="2"/>
      <c r="E31" s="2"/>
    </row>
    <row r="32" spans="1:5" ht="26.25" customHeight="1">
      <c r="D32" s="2"/>
      <c r="E32" s="2"/>
    </row>
    <row r="33" spans="4:5" ht="12.75" customHeight="1">
      <c r="D33" s="2"/>
      <c r="E33" s="2"/>
    </row>
    <row r="34" spans="4:5" ht="12.75" customHeight="1">
      <c r="D34" s="2"/>
      <c r="E34" s="2"/>
    </row>
    <row r="35" spans="4:5" ht="12.75" customHeight="1">
      <c r="D35" s="2"/>
      <c r="E35" s="2"/>
    </row>
    <row r="36" spans="4:5" ht="12.75" customHeight="1">
      <c r="D36" s="2"/>
      <c r="E36" s="2"/>
    </row>
    <row r="37" spans="4:5" ht="12.75" customHeight="1">
      <c r="D37" s="2"/>
      <c r="E37" s="2"/>
    </row>
    <row r="38" spans="4:5" ht="12.75" customHeight="1">
      <c r="D38" s="2"/>
      <c r="E38" s="2"/>
    </row>
    <row r="39" spans="4:5" ht="12.75" customHeight="1">
      <c r="D39" s="2"/>
      <c r="E39" s="2"/>
    </row>
    <row r="40" spans="4:5" ht="12.75" customHeight="1">
      <c r="D40" s="2"/>
      <c r="E40" s="2"/>
    </row>
    <row r="266" spans="1:3" ht="12.75" customHeight="1">
      <c r="A266" s="30"/>
      <c r="B266" s="22"/>
      <c r="C266" s="40"/>
    </row>
    <row r="318" spans="1:3" ht="12.75" customHeight="1">
      <c r="A318" s="30"/>
      <c r="B318" s="22"/>
      <c r="C318" s="40"/>
    </row>
    <row r="336" spans="1:1" ht="12.75" customHeight="1">
      <c r="A336" s="29">
        <v>8</v>
      </c>
    </row>
    <row r="343" ht="13.8"/>
    <row r="344" ht="13.8"/>
    <row r="345" ht="13.8"/>
    <row r="346" ht="13.8"/>
    <row r="347" ht="13.8"/>
    <row r="348" ht="13.8"/>
    <row r="349" ht="13.8"/>
    <row r="350" ht="13.8"/>
    <row r="351" ht="13.8"/>
    <row r="352" ht="13.8"/>
    <row r="353" spans="1:3" ht="13.8"/>
    <row r="354" spans="1:3" ht="13.8"/>
    <row r="355" spans="1:3" ht="13.8"/>
    <row r="356" spans="1:3" ht="13.8"/>
    <row r="357" spans="1:3" ht="13.8"/>
    <row r="368" spans="1:3" ht="12.75" customHeight="1">
      <c r="A368" s="31"/>
      <c r="B368" s="22"/>
      <c r="C368" s="40"/>
    </row>
    <row r="372" ht="13.8"/>
    <row r="373" ht="13.8"/>
    <row r="374" ht="13.8"/>
    <row r="375" ht="13.8"/>
    <row r="376" ht="13.8"/>
    <row r="377" ht="13.8"/>
    <row r="378" ht="13.8"/>
    <row r="379" ht="13.8"/>
    <row r="380" ht="13.8"/>
    <row r="381" ht="13.8"/>
    <row r="382" ht="13.8"/>
    <row r="383" ht="13.8"/>
    <row r="384" ht="13.8"/>
    <row r="386" spans="1:1" ht="12.75" customHeight="1">
      <c r="A386" s="29">
        <v>8</v>
      </c>
    </row>
    <row r="395" spans="1:1" ht="13.8"/>
    <row r="396" spans="1:1" ht="13.8"/>
    <row r="397" spans="1:1" ht="13.8"/>
    <row r="398" spans="1:1" ht="13.8"/>
    <row r="399" spans="1:1" ht="13.8"/>
    <row r="400" spans="1:1" ht="13.8"/>
    <row r="401" spans="1:1" ht="13.8"/>
    <row r="402" spans="1:1" ht="13.8"/>
    <row r="403" spans="1:1" ht="13.8"/>
    <row r="404" spans="1:1" ht="13.8"/>
    <row r="405" spans="1:1" ht="13.8"/>
    <row r="406" spans="1:1" ht="13.8"/>
    <row r="408" spans="1:1" ht="12.75" customHeight="1">
      <c r="A408" s="29">
        <v>8</v>
      </c>
    </row>
    <row r="419" spans="1:3" ht="12.75" customHeight="1">
      <c r="A419" s="31"/>
      <c r="B419" s="22"/>
      <c r="C419" s="40"/>
    </row>
    <row r="445" spans="3:3" ht="12.75" customHeight="1">
      <c r="C445" s="41"/>
    </row>
    <row r="446" spans="3:3" ht="12.75" customHeight="1">
      <c r="C446" s="41"/>
    </row>
    <row r="447" spans="3:3" ht="12.75" customHeight="1">
      <c r="C447" s="41"/>
    </row>
    <row r="448" spans="3:3" ht="12.75" customHeight="1">
      <c r="C448" s="41"/>
    </row>
    <row r="449" spans="3:3" ht="12.75" customHeight="1">
      <c r="C449" s="41"/>
    </row>
    <row r="450" spans="3:3" ht="12.75" customHeight="1">
      <c r="C450" s="41"/>
    </row>
    <row r="451" spans="3:3" ht="12.75" customHeight="1">
      <c r="C451" s="41"/>
    </row>
    <row r="452" spans="3:3" ht="12.75" customHeight="1">
      <c r="C452" s="41"/>
    </row>
    <row r="453" spans="3:3" ht="12.75" customHeight="1">
      <c r="C453" s="41"/>
    </row>
    <row r="454" spans="3:3" ht="12.75" customHeight="1">
      <c r="C454" s="41"/>
    </row>
    <row r="455" spans="3:3" ht="12.75" customHeight="1">
      <c r="C455" s="41"/>
    </row>
    <row r="456" spans="3:3" ht="12.75" customHeight="1">
      <c r="C456" s="41"/>
    </row>
    <row r="457" spans="3:3" ht="12.75" customHeight="1">
      <c r="C457" s="41"/>
    </row>
    <row r="458" spans="3:3" ht="12.75" customHeight="1">
      <c r="C458" s="41"/>
    </row>
    <row r="459" spans="3:3" ht="12.75" customHeight="1">
      <c r="C459" s="41"/>
    </row>
    <row r="475" spans="3:3" ht="12.75" customHeight="1">
      <c r="C475" s="41"/>
    </row>
    <row r="476" spans="3:3" ht="12.75" customHeight="1">
      <c r="C476" s="41"/>
    </row>
    <row r="477" spans="3:3" ht="12.75" customHeight="1">
      <c r="C477" s="41"/>
    </row>
    <row r="478" spans="3:3" ht="12.75" customHeight="1">
      <c r="C478" s="41"/>
    </row>
    <row r="479" spans="3:3" ht="12.75" customHeight="1">
      <c r="C479" s="41"/>
    </row>
    <row r="480" spans="3:3" ht="12.75" customHeight="1">
      <c r="C480" s="41"/>
    </row>
    <row r="481" spans="3:3" ht="12.75" customHeight="1">
      <c r="C481" s="41"/>
    </row>
    <row r="482" spans="3:3" ht="12.75" customHeight="1">
      <c r="C482" s="41"/>
    </row>
    <row r="483" spans="3:3" ht="12.75" customHeight="1">
      <c r="C483" s="41"/>
    </row>
    <row r="484" spans="3:3" ht="12.75" customHeight="1">
      <c r="C484" s="41"/>
    </row>
    <row r="485" spans="3:3" ht="12.75" customHeight="1">
      <c r="C485" s="41"/>
    </row>
    <row r="486" spans="3:3" ht="12.75" customHeight="1">
      <c r="C486" s="41"/>
    </row>
    <row r="487" spans="3:3" ht="12.75" customHeight="1">
      <c r="C487" s="41"/>
    </row>
    <row r="488" spans="3:3" ht="12.75" customHeight="1">
      <c r="C488" s="41"/>
    </row>
    <row r="489" spans="3:3" ht="12.75" customHeight="1">
      <c r="C489" s="41"/>
    </row>
  </sheetData>
  <pageMargins left="0.19685039370078741" right="0.19685039370078741" top="0.19685039370078741" bottom="0.19685039370078741" header="0.19685039370078741" footer="0.19685039370078741"/>
  <pageSetup paperSize="9" scale="9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E09FB-FA25-4DC0-84A5-5CCB0AF7FE59}">
  <dimension ref="A1:K632"/>
  <sheetViews>
    <sheetView showGridLines="0" showZeros="0" view="pageBreakPreview" zoomScale="130" zoomScaleNormal="100" zoomScaleSheetLayoutView="130" workbookViewId="0">
      <pane ySplit="7" topLeftCell="A38" activePane="bottomLeft" state="frozen"/>
      <selection pane="bottomLeft" activeCell="E137" sqref="E137"/>
    </sheetView>
  </sheetViews>
  <sheetFormatPr defaultColWidth="9.109375" defaultRowHeight="12.75" customHeight="1"/>
  <cols>
    <col min="1" max="1" width="6.6640625" style="46" customWidth="1"/>
    <col min="2" max="2" width="57.6640625" style="42" customWidth="1"/>
    <col min="3" max="3" width="5.6640625" style="43" customWidth="1"/>
    <col min="4" max="4" width="7.6640625" style="43" customWidth="1"/>
    <col min="5" max="5" width="11.6640625" style="34" customWidth="1"/>
    <col min="6" max="6" width="12.6640625" style="49" customWidth="1"/>
    <col min="7" max="7" width="10.88671875" style="49" customWidth="1"/>
    <col min="8" max="8" width="10.88671875" style="55" customWidth="1"/>
    <col min="9" max="9" width="14.88671875" style="42" customWidth="1"/>
    <col min="10" max="10" width="70.5546875" style="42" customWidth="1"/>
    <col min="11" max="16384" width="9.109375" style="42"/>
  </cols>
  <sheetData>
    <row r="1" spans="1:11" s="2" customFormat="1" ht="45" customHeight="1">
      <c r="A1" s="23"/>
      <c r="B1" s="19"/>
      <c r="C1" s="13"/>
      <c r="D1" s="13"/>
      <c r="F1" s="37"/>
      <c r="G1" s="14"/>
      <c r="H1" s="24"/>
    </row>
    <row r="2" spans="1:11" s="2" customFormat="1" ht="12.75" customHeight="1">
      <c r="A2" s="27" t="str">
        <f>'Collection Page '!A2</f>
        <v>Council of the Isles of Scilly</v>
      </c>
      <c r="B2" s="20"/>
      <c r="C2" s="9"/>
      <c r="D2" s="9"/>
      <c r="E2" s="25"/>
      <c r="F2" s="4"/>
      <c r="G2" s="4"/>
      <c r="H2" s="1"/>
    </row>
    <row r="3" spans="1:11" s="20" customFormat="1" ht="12.75" customHeight="1">
      <c r="A3" s="27" t="str">
        <f>'Collection Page '!A3</f>
        <v>Bryher Fire Station</v>
      </c>
      <c r="B3" s="42"/>
      <c r="C3" s="43"/>
      <c r="D3" s="43"/>
      <c r="E3" s="32"/>
      <c r="F3" s="44"/>
      <c r="G3" s="44"/>
      <c r="H3" s="45"/>
    </row>
    <row r="4" spans="1:11" s="20" customFormat="1" ht="5.0999999999999996" customHeight="1">
      <c r="A4" s="27"/>
      <c r="B4" s="42"/>
      <c r="C4" s="43"/>
      <c r="D4" s="43"/>
      <c r="E4" s="32"/>
      <c r="F4" s="44"/>
      <c r="G4" s="44"/>
      <c r="H4" s="45"/>
    </row>
    <row r="5" spans="1:11" ht="12.75" customHeight="1">
      <c r="A5" s="109" t="s">
        <v>7</v>
      </c>
      <c r="B5" s="109"/>
      <c r="C5" s="9"/>
      <c r="D5" s="9"/>
      <c r="E5" s="32"/>
      <c r="F5" s="44"/>
      <c r="G5" s="44"/>
      <c r="H5" s="45"/>
      <c r="I5" s="20"/>
      <c r="J5" s="20"/>
      <c r="K5" s="20"/>
    </row>
    <row r="6" spans="1:11" ht="5.0999999999999996" customHeight="1">
      <c r="E6" s="33"/>
      <c r="F6" s="44"/>
      <c r="G6" s="44"/>
      <c r="H6" s="45"/>
      <c r="I6" s="20"/>
      <c r="J6" s="20"/>
      <c r="K6" s="20"/>
    </row>
    <row r="7" spans="1:11" s="47" customFormat="1" ht="26.25" customHeight="1">
      <c r="A7" s="82" t="s">
        <v>2</v>
      </c>
      <c r="B7" s="83" t="s">
        <v>0</v>
      </c>
      <c r="C7" s="83" t="s">
        <v>6</v>
      </c>
      <c r="D7" s="83" t="s">
        <v>38</v>
      </c>
      <c r="E7" s="84" t="s">
        <v>5</v>
      </c>
      <c r="F7" s="84" t="s">
        <v>30</v>
      </c>
      <c r="G7" s="44"/>
      <c r="H7" s="45"/>
      <c r="I7" s="20"/>
      <c r="J7" s="20"/>
      <c r="K7" s="20"/>
    </row>
    <row r="8" spans="1:11" s="47" customFormat="1" ht="20.399999999999999">
      <c r="A8" s="85"/>
      <c r="B8" s="89" t="s">
        <v>51</v>
      </c>
      <c r="C8" s="86"/>
      <c r="D8" s="86"/>
      <c r="E8" s="87"/>
      <c r="F8" s="90"/>
      <c r="G8" s="44"/>
      <c r="H8" s="45"/>
      <c r="I8" s="20"/>
      <c r="J8" s="20"/>
      <c r="K8" s="20"/>
    </row>
    <row r="9" spans="1:11" s="47" customFormat="1" ht="13.2">
      <c r="A9" s="91">
        <v>1</v>
      </c>
      <c r="B9" s="110" t="s">
        <v>10</v>
      </c>
      <c r="C9" s="111"/>
      <c r="D9" s="111"/>
      <c r="E9" s="111"/>
      <c r="F9" s="112"/>
      <c r="G9" s="44"/>
      <c r="H9" s="45"/>
      <c r="I9" s="20"/>
      <c r="J9" s="20"/>
      <c r="K9" s="20"/>
    </row>
    <row r="10" spans="1:11" s="47" customFormat="1" ht="76.8" customHeight="1">
      <c r="A10" s="93">
        <v>1.1000000000000001</v>
      </c>
      <c r="B10" s="94" t="s">
        <v>119</v>
      </c>
      <c r="C10" s="95"/>
      <c r="D10" s="96"/>
      <c r="E10" s="87"/>
      <c r="F10" s="90"/>
      <c r="G10" s="44"/>
      <c r="H10" s="45"/>
      <c r="I10" s="20"/>
      <c r="J10" s="20"/>
      <c r="K10" s="20"/>
    </row>
    <row r="11" spans="1:11" s="47" customFormat="1" ht="13.2">
      <c r="A11" s="91">
        <v>2</v>
      </c>
      <c r="B11" s="110" t="s">
        <v>9</v>
      </c>
      <c r="C11" s="111"/>
      <c r="D11" s="111"/>
      <c r="E11" s="111"/>
      <c r="F11" s="112"/>
      <c r="G11" s="44"/>
      <c r="H11" s="45"/>
      <c r="I11" s="20"/>
      <c r="J11" s="20"/>
      <c r="K11" s="20"/>
    </row>
    <row r="12" spans="1:11" s="47" customFormat="1" ht="36.6" customHeight="1">
      <c r="A12" s="93">
        <v>2.1</v>
      </c>
      <c r="B12" s="94" t="s">
        <v>11</v>
      </c>
      <c r="C12" s="86"/>
      <c r="D12" s="86"/>
      <c r="E12" s="87"/>
      <c r="F12" s="88"/>
      <c r="G12" s="44"/>
      <c r="H12" s="45"/>
      <c r="I12" s="20"/>
      <c r="J12" s="20"/>
      <c r="K12" s="20"/>
    </row>
    <row r="13" spans="1:11" s="47" customFormat="1" ht="13.2">
      <c r="A13" s="93">
        <v>2.2000000000000002</v>
      </c>
      <c r="B13" s="94" t="s">
        <v>12</v>
      </c>
      <c r="C13" s="86"/>
      <c r="D13" s="86"/>
      <c r="E13" s="87"/>
      <c r="F13" s="90"/>
      <c r="G13" s="44"/>
      <c r="H13" s="45"/>
      <c r="I13" s="20"/>
      <c r="J13" s="20"/>
      <c r="K13" s="20"/>
    </row>
    <row r="14" spans="1:11" s="47" customFormat="1" ht="36" customHeight="1">
      <c r="A14" s="93">
        <v>2.2999999999999998</v>
      </c>
      <c r="B14" s="94" t="s">
        <v>13</v>
      </c>
      <c r="C14" s="86"/>
      <c r="D14" s="86"/>
      <c r="E14" s="87"/>
      <c r="F14" s="88"/>
      <c r="G14" s="44"/>
      <c r="H14" s="45"/>
      <c r="I14" s="20"/>
      <c r="J14" s="20"/>
      <c r="K14" s="20"/>
    </row>
    <row r="15" spans="1:11" s="47" customFormat="1" ht="24" customHeight="1">
      <c r="A15" s="93">
        <v>2.4</v>
      </c>
      <c r="B15" s="94" t="s">
        <v>14</v>
      </c>
      <c r="C15" s="86"/>
      <c r="D15" s="86"/>
      <c r="E15" s="87"/>
      <c r="F15" s="88"/>
      <c r="G15" s="44"/>
      <c r="H15" s="45"/>
      <c r="I15" s="20"/>
      <c r="J15" s="20"/>
      <c r="K15" s="20"/>
    </row>
    <row r="16" spans="1:11" s="47" customFormat="1" ht="27" customHeight="1">
      <c r="A16" s="93">
        <v>2.5</v>
      </c>
      <c r="B16" s="94" t="s">
        <v>15</v>
      </c>
      <c r="C16" s="86"/>
      <c r="D16" s="86"/>
      <c r="E16" s="87"/>
      <c r="F16" s="88"/>
      <c r="G16" s="44"/>
      <c r="H16" s="45"/>
      <c r="I16" s="20"/>
      <c r="J16" s="20"/>
      <c r="K16" s="20"/>
    </row>
    <row r="17" spans="1:11" s="47" customFormat="1" ht="55.2" customHeight="1">
      <c r="A17" s="93">
        <v>2.6</v>
      </c>
      <c r="B17" s="94" t="s">
        <v>18</v>
      </c>
      <c r="C17" s="86"/>
      <c r="D17" s="86"/>
      <c r="E17" s="87"/>
      <c r="F17" s="88"/>
      <c r="G17" s="44"/>
      <c r="H17" s="45"/>
      <c r="I17" s="20"/>
      <c r="J17" s="20"/>
      <c r="K17" s="20"/>
    </row>
    <row r="18" spans="1:11" s="47" customFormat="1" ht="25.2" customHeight="1">
      <c r="A18" s="93">
        <v>2.7</v>
      </c>
      <c r="B18" s="94" t="s">
        <v>16</v>
      </c>
      <c r="C18" s="86"/>
      <c r="D18" s="86"/>
      <c r="E18" s="87"/>
      <c r="F18" s="88"/>
      <c r="G18" s="44"/>
      <c r="H18" s="45"/>
      <c r="I18" s="20"/>
      <c r="J18" s="20"/>
      <c r="K18" s="20"/>
    </row>
    <row r="19" spans="1:11" s="47" customFormat="1" ht="42.6" customHeight="1">
      <c r="A19" s="93">
        <v>2.8</v>
      </c>
      <c r="B19" s="94" t="s">
        <v>17</v>
      </c>
      <c r="C19" s="86"/>
      <c r="D19" s="86"/>
      <c r="E19" s="87"/>
      <c r="F19" s="88"/>
      <c r="G19" s="44"/>
      <c r="H19" s="45"/>
      <c r="I19" s="20"/>
      <c r="J19" s="20"/>
      <c r="K19" s="20"/>
    </row>
    <row r="20" spans="1:11" s="47" customFormat="1" ht="57" customHeight="1">
      <c r="A20" s="93">
        <v>2.9</v>
      </c>
      <c r="B20" s="94" t="s">
        <v>125</v>
      </c>
      <c r="C20" s="86"/>
      <c r="D20" s="86"/>
      <c r="E20" s="87"/>
      <c r="F20" s="88"/>
      <c r="G20" s="44"/>
      <c r="H20" s="45"/>
      <c r="I20" s="20"/>
      <c r="J20" s="20"/>
      <c r="K20" s="20"/>
    </row>
    <row r="21" spans="1:11" s="47" customFormat="1" ht="33.6" customHeight="1">
      <c r="A21" s="97">
        <v>2.1</v>
      </c>
      <c r="B21" s="94" t="s">
        <v>126</v>
      </c>
      <c r="C21" s="86"/>
      <c r="D21" s="86"/>
      <c r="E21" s="87"/>
      <c r="F21" s="88"/>
      <c r="G21" s="44"/>
      <c r="H21" s="45"/>
      <c r="I21" s="20"/>
      <c r="J21" s="20"/>
      <c r="K21" s="20"/>
    </row>
    <row r="22" spans="1:11" s="47" customFormat="1" ht="35.25" customHeight="1">
      <c r="A22" s="97">
        <v>2.11</v>
      </c>
      <c r="B22" s="94" t="s">
        <v>48</v>
      </c>
      <c r="C22" s="86"/>
      <c r="D22" s="86"/>
      <c r="E22" s="87"/>
      <c r="F22" s="88"/>
      <c r="G22" s="44"/>
      <c r="H22" s="45"/>
      <c r="I22" s="20"/>
      <c r="J22" s="20"/>
      <c r="K22" s="20"/>
    </row>
    <row r="23" spans="1:11" s="47" customFormat="1" ht="36" customHeight="1">
      <c r="A23" s="97">
        <v>2.12</v>
      </c>
      <c r="B23" s="94" t="s">
        <v>127</v>
      </c>
      <c r="C23" s="86"/>
      <c r="D23" s="86"/>
      <c r="E23" s="87"/>
      <c r="F23" s="88"/>
      <c r="G23" s="44"/>
      <c r="H23" s="45"/>
      <c r="I23" s="20"/>
      <c r="J23" s="20"/>
      <c r="K23" s="20"/>
    </row>
    <row r="24" spans="1:11" s="47" customFormat="1" ht="13.2">
      <c r="A24" s="91">
        <v>3</v>
      </c>
      <c r="B24" s="110" t="s">
        <v>19</v>
      </c>
      <c r="C24" s="111"/>
      <c r="D24" s="111"/>
      <c r="E24" s="111"/>
      <c r="F24" s="112"/>
      <c r="G24" s="44"/>
      <c r="H24" s="45"/>
      <c r="I24" s="20"/>
      <c r="J24" s="20"/>
      <c r="K24" s="20"/>
    </row>
    <row r="25" spans="1:11" s="47" customFormat="1" ht="13.2">
      <c r="A25" s="93">
        <v>3.1</v>
      </c>
      <c r="B25" s="94" t="s">
        <v>20</v>
      </c>
      <c r="C25" s="86"/>
      <c r="D25" s="86"/>
      <c r="E25" s="98"/>
      <c r="F25" s="88"/>
      <c r="G25" s="44"/>
      <c r="H25" s="45"/>
      <c r="I25" s="20"/>
      <c r="J25" s="20"/>
      <c r="K25" s="20"/>
    </row>
    <row r="26" spans="1:11" s="47" customFormat="1" ht="13.2">
      <c r="A26" s="93">
        <v>3.2</v>
      </c>
      <c r="B26" s="94" t="s">
        <v>22</v>
      </c>
      <c r="C26" s="86"/>
      <c r="D26" s="86"/>
      <c r="E26" s="98"/>
      <c r="F26" s="88"/>
      <c r="G26" s="44"/>
      <c r="H26" s="45"/>
      <c r="I26" s="20"/>
      <c r="J26" s="20"/>
      <c r="K26" s="20"/>
    </row>
    <row r="27" spans="1:11" s="47" customFormat="1" ht="13.2">
      <c r="A27" s="91">
        <v>4</v>
      </c>
      <c r="B27" s="110" t="s">
        <v>21</v>
      </c>
      <c r="C27" s="111"/>
      <c r="D27" s="111"/>
      <c r="E27" s="111"/>
      <c r="F27" s="112"/>
      <c r="G27" s="44"/>
      <c r="H27" s="45"/>
      <c r="I27" s="20"/>
      <c r="J27" s="20"/>
      <c r="K27" s="20"/>
    </row>
    <row r="28" spans="1:11" s="47" customFormat="1" ht="13.2">
      <c r="A28" s="85">
        <v>4.0999999999999996</v>
      </c>
      <c r="B28" s="104" t="s">
        <v>80</v>
      </c>
      <c r="C28" s="92"/>
      <c r="D28" s="92"/>
      <c r="E28" s="99"/>
      <c r="F28" s="88"/>
      <c r="G28" s="44"/>
      <c r="H28" s="45"/>
      <c r="I28" s="20"/>
      <c r="J28" s="20"/>
      <c r="K28" s="20"/>
    </row>
    <row r="29" spans="1:11" s="47" customFormat="1" ht="34.200000000000003" customHeight="1">
      <c r="A29" s="93" t="s">
        <v>69</v>
      </c>
      <c r="B29" s="94" t="s">
        <v>128</v>
      </c>
      <c r="C29" s="92"/>
      <c r="D29" s="92"/>
      <c r="E29" s="99"/>
      <c r="F29" s="88"/>
      <c r="G29" s="44"/>
      <c r="H29" s="45"/>
      <c r="I29" s="20"/>
      <c r="J29" s="20"/>
      <c r="K29" s="20"/>
    </row>
    <row r="30" spans="1:11" s="47" customFormat="1" ht="86.4" customHeight="1">
      <c r="A30" s="93" t="s">
        <v>70</v>
      </c>
      <c r="B30" s="107" t="s">
        <v>120</v>
      </c>
      <c r="C30" s="92"/>
      <c r="D30" s="92"/>
      <c r="E30" s="99"/>
      <c r="F30" s="88"/>
      <c r="G30" s="44"/>
      <c r="H30" s="45"/>
      <c r="I30" s="20"/>
      <c r="J30" s="20"/>
      <c r="K30" s="20"/>
    </row>
    <row r="31" spans="1:11" s="47" customFormat="1" ht="44.4" customHeight="1">
      <c r="A31" s="93" t="s">
        <v>41</v>
      </c>
      <c r="B31" s="94" t="s">
        <v>79</v>
      </c>
      <c r="C31" s="92"/>
      <c r="D31" s="92"/>
      <c r="E31" s="99"/>
      <c r="F31" s="88"/>
      <c r="G31" s="44"/>
      <c r="H31" s="45"/>
      <c r="I31" s="20"/>
      <c r="J31" s="20"/>
      <c r="K31" s="20"/>
    </row>
    <row r="32" spans="1:11" s="47" customFormat="1" ht="35.4" customHeight="1">
      <c r="A32" s="93" t="s">
        <v>42</v>
      </c>
      <c r="B32" s="94" t="s">
        <v>76</v>
      </c>
      <c r="C32" s="92"/>
      <c r="D32" s="92"/>
      <c r="E32" s="99"/>
      <c r="F32" s="88"/>
      <c r="G32" s="44"/>
      <c r="H32" s="45"/>
      <c r="I32" s="20"/>
      <c r="J32" s="20"/>
      <c r="K32" s="20"/>
    </row>
    <row r="33" spans="1:11" s="47" customFormat="1" ht="13.2">
      <c r="A33" s="85">
        <v>4.2</v>
      </c>
      <c r="B33" s="104" t="s">
        <v>85</v>
      </c>
      <c r="C33" s="92"/>
      <c r="D33" s="92"/>
      <c r="E33" s="99"/>
      <c r="F33" s="88"/>
      <c r="G33" s="44"/>
      <c r="H33" s="45"/>
      <c r="I33" s="20"/>
      <c r="J33" s="20"/>
      <c r="K33" s="20"/>
    </row>
    <row r="34" spans="1:11" s="47" customFormat="1" ht="46.2" customHeight="1">
      <c r="A34" s="93" t="s">
        <v>31</v>
      </c>
      <c r="B34" s="94" t="s">
        <v>129</v>
      </c>
      <c r="C34" s="92"/>
      <c r="D34" s="92"/>
      <c r="E34" s="99"/>
      <c r="F34" s="88"/>
      <c r="G34" s="44"/>
      <c r="H34" s="45"/>
      <c r="I34" s="20"/>
      <c r="J34" s="20"/>
      <c r="K34" s="20"/>
    </row>
    <row r="35" spans="1:11" s="47" customFormat="1" ht="89.4" customHeight="1">
      <c r="A35" s="93" t="s">
        <v>44</v>
      </c>
      <c r="B35" s="94" t="s">
        <v>121</v>
      </c>
      <c r="C35" s="92"/>
      <c r="D35" s="92"/>
      <c r="E35" s="99"/>
      <c r="F35" s="88"/>
      <c r="G35" s="44"/>
      <c r="H35" s="45"/>
      <c r="I35" s="20"/>
      <c r="J35" s="20"/>
      <c r="K35" s="20"/>
    </row>
    <row r="36" spans="1:11" s="47" customFormat="1" ht="24" customHeight="1">
      <c r="A36" s="93" t="s">
        <v>45</v>
      </c>
      <c r="B36" s="94" t="s">
        <v>90</v>
      </c>
      <c r="C36" s="92"/>
      <c r="D36" s="92"/>
      <c r="E36" s="99"/>
      <c r="F36" s="88"/>
      <c r="G36" s="44"/>
      <c r="H36" s="45"/>
      <c r="I36" s="20"/>
      <c r="J36" s="20"/>
      <c r="K36" s="20"/>
    </row>
    <row r="37" spans="1:11" s="47" customFormat="1" ht="35.4" customHeight="1">
      <c r="A37" s="93" t="s">
        <v>66</v>
      </c>
      <c r="B37" s="94" t="s">
        <v>137</v>
      </c>
      <c r="C37" s="92"/>
      <c r="D37" s="92"/>
      <c r="E37" s="99"/>
      <c r="F37" s="88"/>
      <c r="G37" s="44"/>
      <c r="H37" s="45"/>
      <c r="I37" s="20"/>
      <c r="J37" s="20"/>
      <c r="K37" s="20"/>
    </row>
    <row r="38" spans="1:11" s="47" customFormat="1" ht="55.8" customHeight="1">
      <c r="A38" s="93" t="s">
        <v>67</v>
      </c>
      <c r="B38" s="94" t="s">
        <v>78</v>
      </c>
      <c r="C38" s="92"/>
      <c r="D38" s="92"/>
      <c r="E38" s="99"/>
      <c r="F38" s="88"/>
      <c r="G38" s="44"/>
      <c r="H38" s="45"/>
      <c r="I38" s="20"/>
      <c r="J38" s="20"/>
      <c r="K38" s="20"/>
    </row>
    <row r="39" spans="1:11" s="47" customFormat="1" ht="25.2" customHeight="1">
      <c r="A39" s="93" t="s">
        <v>68</v>
      </c>
      <c r="B39" s="94" t="s">
        <v>77</v>
      </c>
      <c r="C39" s="92">
        <v>750</v>
      </c>
      <c r="D39" s="92">
        <v>1</v>
      </c>
      <c r="E39" s="99">
        <f>C39*D39</f>
        <v>750</v>
      </c>
      <c r="F39" s="88"/>
      <c r="G39" s="44"/>
      <c r="H39" s="45"/>
      <c r="I39" s="20"/>
      <c r="J39" s="20"/>
      <c r="K39" s="20"/>
    </row>
    <row r="40" spans="1:11" s="47" customFormat="1" ht="25.2" customHeight="1">
      <c r="A40" s="93" t="s">
        <v>130</v>
      </c>
      <c r="B40" s="94" t="s">
        <v>87</v>
      </c>
      <c r="C40" s="92"/>
      <c r="D40" s="92"/>
      <c r="E40" s="99"/>
      <c r="F40" s="88"/>
      <c r="G40" s="44"/>
      <c r="H40" s="45"/>
      <c r="I40" s="20"/>
      <c r="J40" s="20"/>
      <c r="K40" s="20"/>
    </row>
    <row r="41" spans="1:11" s="47" customFormat="1" ht="25.2" customHeight="1">
      <c r="A41" s="93" t="s">
        <v>131</v>
      </c>
      <c r="B41" s="94" t="s">
        <v>188</v>
      </c>
      <c r="C41" s="92"/>
      <c r="D41" s="92"/>
      <c r="E41" s="99"/>
      <c r="F41" s="88"/>
      <c r="G41" s="44"/>
      <c r="H41" s="45"/>
      <c r="I41" s="20"/>
      <c r="J41" s="20"/>
      <c r="K41" s="20"/>
    </row>
    <row r="42" spans="1:11" s="47" customFormat="1" ht="41.4" customHeight="1">
      <c r="A42" s="93" t="s">
        <v>132</v>
      </c>
      <c r="B42" s="94" t="s">
        <v>189</v>
      </c>
      <c r="C42" s="92"/>
      <c r="D42" s="92"/>
      <c r="E42" s="99"/>
      <c r="F42" s="88"/>
      <c r="G42" s="44"/>
      <c r="H42" s="45"/>
      <c r="I42" s="20"/>
      <c r="J42" s="20"/>
      <c r="K42" s="20"/>
    </row>
    <row r="43" spans="1:11" s="47" customFormat="1" ht="43.2" customHeight="1">
      <c r="A43" s="93" t="s">
        <v>133</v>
      </c>
      <c r="B43" s="94" t="s">
        <v>122</v>
      </c>
      <c r="C43" s="92"/>
      <c r="D43" s="92"/>
      <c r="E43" s="99"/>
      <c r="F43" s="88"/>
      <c r="G43" s="44"/>
      <c r="H43" s="45"/>
      <c r="I43" s="20"/>
      <c r="J43" s="20"/>
      <c r="K43" s="20"/>
    </row>
    <row r="44" spans="1:11" s="47" customFormat="1" ht="24" customHeight="1">
      <c r="A44" s="93" t="s">
        <v>134</v>
      </c>
      <c r="B44" s="94" t="s">
        <v>88</v>
      </c>
      <c r="C44" s="92"/>
      <c r="D44" s="92"/>
      <c r="E44" s="99"/>
      <c r="F44" s="88"/>
      <c r="G44" s="44"/>
      <c r="H44" s="45"/>
      <c r="I44" s="20"/>
      <c r="J44" s="20"/>
      <c r="K44" s="20"/>
    </row>
    <row r="45" spans="1:11" s="47" customFormat="1" ht="13.2">
      <c r="A45" s="85">
        <v>4.3</v>
      </c>
      <c r="B45" s="104" t="s">
        <v>84</v>
      </c>
      <c r="C45" s="92"/>
      <c r="D45" s="92"/>
      <c r="E45" s="99"/>
      <c r="F45" s="88"/>
    </row>
    <row r="46" spans="1:11" s="47" customFormat="1" ht="55.8" customHeight="1">
      <c r="A46" s="93" t="s">
        <v>32</v>
      </c>
      <c r="B46" s="94" t="s">
        <v>78</v>
      </c>
      <c r="C46" s="92"/>
      <c r="D46" s="92"/>
      <c r="E46" s="99"/>
      <c r="F46" s="88"/>
    </row>
    <row r="47" spans="1:11" s="47" customFormat="1" ht="24" customHeight="1">
      <c r="A47" s="93" t="s">
        <v>46</v>
      </c>
      <c r="B47" s="94" t="s">
        <v>77</v>
      </c>
      <c r="C47" s="92">
        <v>750</v>
      </c>
      <c r="D47" s="92">
        <v>1</v>
      </c>
      <c r="E47" s="99">
        <f>C47*D47</f>
        <v>750</v>
      </c>
      <c r="F47" s="88"/>
    </row>
    <row r="48" spans="1:11" s="47" customFormat="1" ht="43.8" customHeight="1">
      <c r="A48" s="93" t="s">
        <v>47</v>
      </c>
      <c r="B48" s="94" t="s">
        <v>191</v>
      </c>
      <c r="C48" s="92"/>
      <c r="D48" s="92"/>
      <c r="E48" s="99"/>
      <c r="F48" s="88"/>
    </row>
    <row r="49" spans="1:11" s="47" customFormat="1" ht="26.4" customHeight="1">
      <c r="A49" s="93" t="s">
        <v>61</v>
      </c>
      <c r="B49" s="94" t="s">
        <v>87</v>
      </c>
      <c r="C49" s="92"/>
      <c r="D49" s="92"/>
      <c r="E49" s="99"/>
      <c r="F49" s="88"/>
    </row>
    <row r="50" spans="1:11" s="47" customFormat="1" ht="25.8" customHeight="1">
      <c r="A50" s="93" t="s">
        <v>62</v>
      </c>
      <c r="B50" s="94" t="s">
        <v>190</v>
      </c>
      <c r="C50" s="92"/>
      <c r="D50" s="92"/>
      <c r="E50" s="99"/>
      <c r="F50" s="88"/>
    </row>
    <row r="51" spans="1:11" s="47" customFormat="1" ht="24" customHeight="1">
      <c r="A51" s="93" t="s">
        <v>63</v>
      </c>
      <c r="B51" s="94" t="s">
        <v>215</v>
      </c>
      <c r="C51" s="92"/>
      <c r="D51" s="92"/>
      <c r="E51" s="99"/>
      <c r="F51" s="88"/>
    </row>
    <row r="52" spans="1:11" s="47" customFormat="1" ht="52.2" customHeight="1">
      <c r="A52" s="93" t="s">
        <v>64</v>
      </c>
      <c r="B52" s="94" t="s">
        <v>135</v>
      </c>
      <c r="C52" s="92"/>
      <c r="D52" s="92"/>
      <c r="E52" s="99"/>
      <c r="F52" s="88"/>
    </row>
    <row r="53" spans="1:11" s="47" customFormat="1" ht="13.2">
      <c r="A53" s="93" t="s">
        <v>65</v>
      </c>
      <c r="B53" s="94" t="s">
        <v>89</v>
      </c>
      <c r="C53" s="92"/>
      <c r="D53" s="92"/>
      <c r="E53" s="99"/>
      <c r="F53" s="88"/>
      <c r="G53" s="44"/>
      <c r="H53" s="45"/>
      <c r="I53" s="20"/>
      <c r="J53" s="20"/>
      <c r="K53" s="20"/>
    </row>
    <row r="54" spans="1:11" s="47" customFormat="1" ht="13.2">
      <c r="A54" s="85">
        <v>4.4000000000000004</v>
      </c>
      <c r="B54" s="104" t="s">
        <v>81</v>
      </c>
      <c r="C54" s="92"/>
      <c r="D54" s="92"/>
      <c r="E54" s="99"/>
      <c r="F54" s="88"/>
      <c r="G54" s="44"/>
      <c r="H54" s="45"/>
      <c r="I54" s="20"/>
      <c r="J54" s="20"/>
      <c r="K54" s="20"/>
    </row>
    <row r="55" spans="1:11" s="47" customFormat="1" ht="34.799999999999997" customHeight="1">
      <c r="A55" s="93" t="s">
        <v>33</v>
      </c>
      <c r="B55" s="94" t="s">
        <v>216</v>
      </c>
      <c r="C55" s="92"/>
      <c r="D55" s="92"/>
      <c r="E55" s="99"/>
      <c r="F55" s="88"/>
      <c r="G55" s="44"/>
      <c r="H55" s="45"/>
      <c r="I55" s="20"/>
      <c r="J55" s="20"/>
      <c r="K55" s="20"/>
    </row>
    <row r="56" spans="1:11" s="47" customFormat="1" ht="24" customHeight="1">
      <c r="A56" s="93" t="s">
        <v>50</v>
      </c>
      <c r="B56" s="94" t="s">
        <v>136</v>
      </c>
      <c r="C56" s="92"/>
      <c r="D56" s="92"/>
      <c r="E56" s="99"/>
      <c r="F56" s="88"/>
      <c r="G56" s="44"/>
      <c r="H56" s="45"/>
      <c r="I56" s="20"/>
      <c r="J56" s="20"/>
      <c r="K56" s="20"/>
    </row>
    <row r="57" spans="1:11" s="47" customFormat="1" ht="36.6" customHeight="1">
      <c r="A57" s="93" t="s">
        <v>60</v>
      </c>
      <c r="B57" s="94" t="s">
        <v>123</v>
      </c>
      <c r="C57" s="92"/>
      <c r="D57" s="92"/>
      <c r="E57" s="99"/>
      <c r="F57" s="88"/>
      <c r="G57" s="44"/>
      <c r="H57" s="45"/>
      <c r="I57" s="20"/>
      <c r="J57" s="20"/>
      <c r="K57" s="20"/>
    </row>
    <row r="58" spans="1:11" s="47" customFormat="1" ht="13.2">
      <c r="A58" s="85">
        <v>4.5</v>
      </c>
      <c r="B58" s="104" t="s">
        <v>100</v>
      </c>
      <c r="C58" s="92"/>
      <c r="D58" s="92"/>
      <c r="E58" s="99"/>
      <c r="F58" s="88"/>
      <c r="G58" s="44"/>
      <c r="H58" s="45"/>
      <c r="I58" s="20"/>
      <c r="J58" s="20"/>
      <c r="K58" s="20"/>
    </row>
    <row r="59" spans="1:11" s="47" customFormat="1" ht="25.2" customHeight="1">
      <c r="A59" s="93" t="s">
        <v>58</v>
      </c>
      <c r="B59" s="94" t="s">
        <v>91</v>
      </c>
      <c r="C59" s="92"/>
      <c r="D59" s="92"/>
      <c r="E59" s="99"/>
      <c r="F59" s="88"/>
      <c r="G59" s="44"/>
      <c r="H59" s="45"/>
      <c r="I59" s="20"/>
      <c r="J59" s="20"/>
      <c r="K59" s="20"/>
    </row>
    <row r="60" spans="1:11" s="47" customFormat="1" ht="79.8" customHeight="1">
      <c r="A60" s="93" t="s">
        <v>59</v>
      </c>
      <c r="B60" s="94" t="s">
        <v>192</v>
      </c>
      <c r="C60" s="92"/>
      <c r="D60" s="92"/>
      <c r="E60" s="99"/>
      <c r="F60" s="88"/>
      <c r="G60" s="44"/>
      <c r="H60" s="45"/>
      <c r="I60" s="20"/>
      <c r="J60" s="20"/>
      <c r="K60" s="20"/>
    </row>
    <row r="61" spans="1:11" s="47" customFormat="1" ht="13.2">
      <c r="A61" s="85">
        <v>4.5999999999999996</v>
      </c>
      <c r="B61" s="104" t="s">
        <v>75</v>
      </c>
      <c r="C61" s="92"/>
      <c r="D61" s="92"/>
      <c r="E61" s="99"/>
      <c r="F61" s="88"/>
      <c r="G61" s="44"/>
      <c r="H61" s="45"/>
      <c r="I61" s="20"/>
      <c r="J61" s="20"/>
      <c r="K61" s="20"/>
    </row>
    <row r="62" spans="1:11" s="47" customFormat="1" ht="23.4" customHeight="1">
      <c r="A62" s="93" t="s">
        <v>55</v>
      </c>
      <c r="B62" s="94" t="s">
        <v>82</v>
      </c>
      <c r="C62" s="92"/>
      <c r="D62" s="92"/>
      <c r="E62" s="99"/>
      <c r="F62" s="88"/>
      <c r="G62" s="44"/>
      <c r="H62" s="45"/>
      <c r="I62" s="20"/>
      <c r="J62" s="20"/>
      <c r="K62" s="20"/>
    </row>
    <row r="63" spans="1:11" s="47" customFormat="1" ht="55.8" customHeight="1">
      <c r="A63" s="93" t="s">
        <v>56</v>
      </c>
      <c r="B63" s="94" t="s">
        <v>224</v>
      </c>
      <c r="C63" s="92"/>
      <c r="D63" s="92"/>
      <c r="E63" s="99"/>
      <c r="F63" s="88"/>
      <c r="G63" s="44"/>
      <c r="H63" s="45"/>
      <c r="I63" s="20"/>
      <c r="J63" s="20"/>
      <c r="K63" s="20"/>
    </row>
    <row r="64" spans="1:11" s="47" customFormat="1" ht="37.200000000000003" customHeight="1">
      <c r="A64" s="93" t="s">
        <v>57</v>
      </c>
      <c r="B64" s="94" t="s">
        <v>138</v>
      </c>
      <c r="C64" s="92"/>
      <c r="D64" s="92"/>
      <c r="E64" s="99"/>
      <c r="F64" s="88"/>
      <c r="G64" s="44"/>
      <c r="H64" s="45"/>
      <c r="I64" s="20"/>
      <c r="J64" s="20"/>
      <c r="K64" s="20"/>
    </row>
    <row r="65" spans="1:11" s="47" customFormat="1" ht="13.2">
      <c r="A65" s="85">
        <v>4.7</v>
      </c>
      <c r="B65" s="104" t="s">
        <v>92</v>
      </c>
      <c r="C65" s="92"/>
      <c r="D65" s="92"/>
      <c r="E65" s="99"/>
      <c r="F65" s="88"/>
      <c r="G65" s="44"/>
      <c r="H65" s="45"/>
      <c r="I65" s="20"/>
      <c r="J65" s="20"/>
      <c r="K65" s="20"/>
    </row>
    <row r="66" spans="1:11" s="47" customFormat="1" ht="36.6" customHeight="1">
      <c r="A66" s="93" t="s">
        <v>53</v>
      </c>
      <c r="B66" s="94" t="s">
        <v>141</v>
      </c>
      <c r="C66" s="92"/>
      <c r="D66" s="92"/>
      <c r="E66" s="99"/>
      <c r="F66" s="88"/>
      <c r="G66" s="44"/>
      <c r="H66" s="45"/>
      <c r="I66" s="20"/>
      <c r="J66" s="20"/>
      <c r="K66" s="20"/>
    </row>
    <row r="67" spans="1:11" s="47" customFormat="1" ht="46.2" customHeight="1">
      <c r="A67" s="93" t="s">
        <v>54</v>
      </c>
      <c r="B67" s="94" t="s">
        <v>217</v>
      </c>
      <c r="C67" s="92"/>
      <c r="D67" s="92"/>
      <c r="E67" s="99"/>
      <c r="F67" s="88"/>
      <c r="G67" s="44"/>
      <c r="H67" s="45"/>
      <c r="I67" s="20"/>
      <c r="J67" s="20"/>
      <c r="K67" s="20"/>
    </row>
    <row r="68" spans="1:11" s="47" customFormat="1" ht="20.399999999999999">
      <c r="A68" s="93" t="s">
        <v>139</v>
      </c>
      <c r="B68" s="94" t="s">
        <v>140</v>
      </c>
      <c r="C68" s="92"/>
      <c r="D68" s="92"/>
      <c r="E68" s="99"/>
      <c r="F68" s="88"/>
      <c r="G68" s="44"/>
      <c r="H68" s="45"/>
      <c r="I68" s="20"/>
      <c r="J68" s="20"/>
      <c r="K68" s="20"/>
    </row>
    <row r="69" spans="1:11" s="47" customFormat="1" ht="13.2">
      <c r="A69" s="85">
        <v>4.8</v>
      </c>
      <c r="B69" s="104" t="s">
        <v>94</v>
      </c>
      <c r="C69" s="92"/>
      <c r="D69" s="92"/>
      <c r="E69" s="99"/>
      <c r="F69" s="88"/>
      <c r="G69" s="44"/>
      <c r="H69" s="45"/>
      <c r="I69" s="20"/>
      <c r="J69" s="20"/>
      <c r="K69" s="20"/>
    </row>
    <row r="70" spans="1:11" s="47" customFormat="1" ht="58.8" customHeight="1">
      <c r="A70" s="93" t="s">
        <v>73</v>
      </c>
      <c r="B70" s="107" t="s">
        <v>218</v>
      </c>
      <c r="C70" s="92"/>
      <c r="D70" s="92"/>
      <c r="E70" s="99"/>
      <c r="F70" s="88"/>
      <c r="G70" s="44"/>
      <c r="H70" s="45"/>
      <c r="I70" s="20"/>
      <c r="J70" s="20"/>
      <c r="K70" s="20"/>
    </row>
    <row r="71" spans="1:11" s="47" customFormat="1" ht="13.2">
      <c r="A71" s="93" t="s">
        <v>142</v>
      </c>
      <c r="B71" s="94" t="s">
        <v>101</v>
      </c>
      <c r="C71" s="92"/>
      <c r="D71" s="92"/>
      <c r="E71" s="99"/>
      <c r="F71" s="88"/>
      <c r="G71" s="44"/>
      <c r="H71" s="45"/>
      <c r="I71" s="20"/>
      <c r="J71" s="20"/>
      <c r="K71" s="20"/>
    </row>
    <row r="72" spans="1:11" s="47" customFormat="1" ht="90" customHeight="1">
      <c r="A72" s="93" t="s">
        <v>143</v>
      </c>
      <c r="B72" s="94" t="s">
        <v>144</v>
      </c>
      <c r="C72" s="92"/>
      <c r="D72" s="92"/>
      <c r="E72" s="99"/>
      <c r="F72" s="88"/>
      <c r="G72" s="44"/>
      <c r="H72" s="45"/>
      <c r="I72" s="20"/>
      <c r="J72" s="20"/>
      <c r="K72" s="20"/>
    </row>
    <row r="73" spans="1:11" s="47" customFormat="1" ht="13.2">
      <c r="A73" s="85">
        <v>4.9000000000000004</v>
      </c>
      <c r="B73" s="104" t="s">
        <v>83</v>
      </c>
      <c r="C73" s="92"/>
      <c r="D73" s="92"/>
      <c r="E73" s="99"/>
      <c r="F73" s="88"/>
      <c r="G73" s="45"/>
      <c r="H73" s="20"/>
      <c r="I73" s="20"/>
      <c r="J73" s="20"/>
    </row>
    <row r="74" spans="1:11" s="47" customFormat="1" ht="23.4" customHeight="1">
      <c r="A74" s="93" t="s">
        <v>145</v>
      </c>
      <c r="B74" s="94" t="s">
        <v>149</v>
      </c>
      <c r="C74" s="92"/>
      <c r="D74" s="92"/>
      <c r="E74" s="99"/>
      <c r="F74" s="88"/>
      <c r="G74" s="45"/>
      <c r="H74" s="20"/>
      <c r="I74" s="20"/>
      <c r="J74" s="20"/>
    </row>
    <row r="75" spans="1:11" s="47" customFormat="1" ht="46.8" customHeight="1">
      <c r="A75" s="93" t="s">
        <v>146</v>
      </c>
      <c r="B75" s="94" t="s">
        <v>150</v>
      </c>
      <c r="C75" s="92"/>
      <c r="D75" s="92"/>
      <c r="E75" s="99"/>
      <c r="F75" s="88"/>
      <c r="G75" s="45"/>
      <c r="H75" s="20"/>
      <c r="I75" s="20"/>
      <c r="J75" s="20"/>
    </row>
    <row r="76" spans="1:11" s="47" customFormat="1" ht="25.8" customHeight="1">
      <c r="A76" s="93" t="s">
        <v>147</v>
      </c>
      <c r="B76" s="94" t="s">
        <v>151</v>
      </c>
      <c r="C76" s="92"/>
      <c r="D76" s="92"/>
      <c r="E76" s="99"/>
      <c r="F76" s="88"/>
      <c r="G76" s="45"/>
      <c r="H76" s="20"/>
      <c r="I76" s="20"/>
      <c r="J76" s="20"/>
    </row>
    <row r="77" spans="1:11" s="47" customFormat="1" ht="67.2" customHeight="1">
      <c r="A77" s="93" t="s">
        <v>148</v>
      </c>
      <c r="B77" s="94" t="s">
        <v>193</v>
      </c>
      <c r="C77" s="92"/>
      <c r="D77" s="92"/>
      <c r="E77" s="99"/>
      <c r="F77" s="88"/>
      <c r="G77" s="45"/>
      <c r="H77" s="20"/>
      <c r="I77" s="20"/>
      <c r="J77" s="20"/>
    </row>
    <row r="78" spans="1:11" s="47" customFormat="1" ht="13.2">
      <c r="A78" s="108">
        <v>4.0999999999999996</v>
      </c>
      <c r="B78" s="104" t="s">
        <v>153</v>
      </c>
      <c r="C78" s="92"/>
      <c r="D78" s="92"/>
      <c r="E78" s="99"/>
      <c r="F78" s="88"/>
      <c r="G78" s="45"/>
      <c r="H78" s="20"/>
      <c r="I78" s="20"/>
      <c r="J78" s="20"/>
    </row>
    <row r="79" spans="1:11" s="47" customFormat="1" ht="25.2" customHeight="1">
      <c r="A79" s="93" t="s">
        <v>152</v>
      </c>
      <c r="B79" s="94" t="s">
        <v>115</v>
      </c>
      <c r="C79" s="92"/>
      <c r="D79" s="92"/>
      <c r="E79" s="99"/>
      <c r="F79" s="88"/>
      <c r="G79" s="44"/>
      <c r="H79" s="45"/>
      <c r="I79" s="20"/>
      <c r="J79" s="20"/>
      <c r="K79" s="20"/>
    </row>
    <row r="80" spans="1:11" s="47" customFormat="1" ht="25.2" customHeight="1">
      <c r="A80" s="93" t="s">
        <v>155</v>
      </c>
      <c r="B80" s="94" t="s">
        <v>154</v>
      </c>
      <c r="C80" s="92"/>
      <c r="D80" s="92"/>
      <c r="E80" s="99"/>
      <c r="F80" s="88"/>
      <c r="G80" s="44"/>
      <c r="H80" s="45"/>
      <c r="I80" s="20"/>
      <c r="J80" s="20"/>
      <c r="K80" s="20"/>
    </row>
    <row r="81" spans="1:11" s="47" customFormat="1" ht="21.6" customHeight="1">
      <c r="A81" s="93" t="s">
        <v>156</v>
      </c>
      <c r="B81" s="94" t="s">
        <v>102</v>
      </c>
      <c r="C81" s="92"/>
      <c r="D81" s="92"/>
      <c r="E81" s="99"/>
      <c r="F81" s="88"/>
      <c r="G81" s="44"/>
      <c r="H81" s="45"/>
      <c r="I81" s="20"/>
      <c r="J81" s="20"/>
      <c r="K81" s="20"/>
    </row>
    <row r="82" spans="1:11" s="47" customFormat="1" ht="25.2" customHeight="1">
      <c r="A82" s="93" t="s">
        <v>157</v>
      </c>
      <c r="B82" s="94" t="s">
        <v>116</v>
      </c>
      <c r="C82" s="92"/>
      <c r="D82" s="92"/>
      <c r="E82" s="99"/>
      <c r="F82" s="88"/>
      <c r="G82" s="44"/>
      <c r="H82" s="45"/>
      <c r="I82" s="20"/>
      <c r="J82" s="20"/>
      <c r="K82" s="20"/>
    </row>
    <row r="83" spans="1:11" s="47" customFormat="1" ht="24" customHeight="1">
      <c r="A83" s="93" t="s">
        <v>159</v>
      </c>
      <c r="B83" s="94" t="s">
        <v>158</v>
      </c>
      <c r="C83" s="92"/>
      <c r="D83" s="92"/>
      <c r="E83" s="99"/>
      <c r="F83" s="88"/>
      <c r="G83" s="44"/>
      <c r="H83" s="45"/>
      <c r="I83" s="20"/>
      <c r="J83" s="20"/>
      <c r="K83" s="20"/>
    </row>
    <row r="84" spans="1:11" s="47" customFormat="1" ht="13.2">
      <c r="A84" s="93" t="s">
        <v>160</v>
      </c>
      <c r="B84" s="94" t="s">
        <v>93</v>
      </c>
      <c r="C84" s="92"/>
      <c r="D84" s="92"/>
      <c r="E84" s="99"/>
      <c r="F84" s="88"/>
      <c r="G84" s="44"/>
      <c r="H84" s="45"/>
      <c r="I84" s="20"/>
      <c r="J84" s="20"/>
      <c r="K84" s="20"/>
    </row>
    <row r="85" spans="1:11" s="47" customFormat="1" ht="24" customHeight="1">
      <c r="A85" s="93" t="s">
        <v>161</v>
      </c>
      <c r="B85" s="94" t="s">
        <v>95</v>
      </c>
      <c r="C85" s="92"/>
      <c r="D85" s="92"/>
      <c r="E85" s="99"/>
      <c r="F85" s="88"/>
      <c r="G85" s="44"/>
      <c r="H85" s="45"/>
      <c r="I85" s="20"/>
      <c r="J85" s="20"/>
      <c r="K85" s="20"/>
    </row>
    <row r="86" spans="1:11" s="47" customFormat="1" ht="172.2" customHeight="1">
      <c r="A86" s="93" t="s">
        <v>162</v>
      </c>
      <c r="B86" s="94" t="s">
        <v>212</v>
      </c>
      <c r="C86" s="92"/>
      <c r="D86" s="92"/>
      <c r="E86" s="99"/>
      <c r="F86" s="88"/>
      <c r="G86" s="44"/>
      <c r="H86" s="45"/>
      <c r="I86" s="20"/>
      <c r="J86" s="20"/>
      <c r="K86" s="20"/>
    </row>
    <row r="87" spans="1:11" s="47" customFormat="1" ht="33" customHeight="1">
      <c r="A87" s="93" t="s">
        <v>163</v>
      </c>
      <c r="B87" s="94" t="s">
        <v>213</v>
      </c>
      <c r="C87" s="92"/>
      <c r="D87" s="92"/>
      <c r="E87" s="99"/>
      <c r="F87" s="88"/>
      <c r="G87" s="44"/>
      <c r="H87" s="45"/>
      <c r="I87" s="20"/>
      <c r="J87" s="20"/>
      <c r="K87" s="20"/>
    </row>
    <row r="88" spans="1:11" s="47" customFormat="1" ht="36.6" customHeight="1">
      <c r="A88" s="93" t="s">
        <v>164</v>
      </c>
      <c r="B88" s="94" t="s">
        <v>214</v>
      </c>
      <c r="C88" s="92"/>
      <c r="D88" s="92"/>
      <c r="E88" s="99"/>
      <c r="F88" s="88"/>
      <c r="G88" s="44"/>
      <c r="H88" s="45"/>
      <c r="I88" s="20"/>
      <c r="J88" s="20"/>
      <c r="K88" s="20"/>
    </row>
    <row r="89" spans="1:11" s="47" customFormat="1" ht="24" customHeight="1">
      <c r="A89" s="93" t="s">
        <v>165</v>
      </c>
      <c r="B89" s="94" t="s">
        <v>96</v>
      </c>
      <c r="C89" s="92"/>
      <c r="D89" s="92"/>
      <c r="E89" s="99"/>
      <c r="F89" s="88"/>
      <c r="G89" s="44"/>
      <c r="H89" s="45"/>
      <c r="I89" s="20"/>
      <c r="J89" s="20"/>
      <c r="K89" s="20"/>
    </row>
    <row r="90" spans="1:11" s="47" customFormat="1" ht="27" customHeight="1">
      <c r="A90" s="93" t="s">
        <v>168</v>
      </c>
      <c r="B90" s="94" t="s">
        <v>97</v>
      </c>
      <c r="C90" s="92"/>
      <c r="D90" s="92"/>
      <c r="E90" s="99"/>
      <c r="F90" s="88"/>
      <c r="G90" s="44"/>
      <c r="H90" s="45"/>
      <c r="I90" s="20"/>
      <c r="J90" s="20"/>
      <c r="K90" s="20"/>
    </row>
    <row r="91" spans="1:11" s="47" customFormat="1" ht="20.399999999999999">
      <c r="A91" s="93" t="s">
        <v>169</v>
      </c>
      <c r="B91" s="94" t="s">
        <v>211</v>
      </c>
      <c r="C91" s="92"/>
      <c r="D91" s="92"/>
      <c r="E91" s="99"/>
      <c r="F91" s="88"/>
      <c r="G91" s="44"/>
      <c r="H91" s="45"/>
      <c r="I91" s="20"/>
      <c r="J91" s="20"/>
      <c r="K91" s="20"/>
    </row>
    <row r="92" spans="1:11" s="47" customFormat="1" ht="34.200000000000003" customHeight="1">
      <c r="A92" s="93" t="s">
        <v>170</v>
      </c>
      <c r="B92" s="94" t="s">
        <v>166</v>
      </c>
      <c r="C92" s="92"/>
      <c r="D92" s="92"/>
      <c r="E92" s="99"/>
      <c r="F92" s="88"/>
      <c r="G92" s="44"/>
      <c r="H92" s="45"/>
      <c r="I92" s="20"/>
      <c r="J92" s="20"/>
      <c r="K92" s="20"/>
    </row>
    <row r="93" spans="1:11" s="47" customFormat="1" ht="25.8" customHeight="1">
      <c r="A93" s="93" t="s">
        <v>180</v>
      </c>
      <c r="B93" s="94" t="s">
        <v>167</v>
      </c>
      <c r="C93" s="92"/>
      <c r="D93" s="92"/>
      <c r="E93" s="99"/>
      <c r="F93" s="88"/>
      <c r="G93" s="44"/>
      <c r="H93" s="45"/>
      <c r="I93" s="20"/>
      <c r="J93" s="20"/>
      <c r="K93" s="20"/>
    </row>
    <row r="94" spans="1:11" s="47" customFormat="1" ht="22.8" customHeight="1">
      <c r="A94" s="93" t="s">
        <v>181</v>
      </c>
      <c r="B94" s="94" t="s">
        <v>194</v>
      </c>
      <c r="C94" s="92"/>
      <c r="D94" s="92"/>
      <c r="E94" s="99"/>
      <c r="F94" s="88"/>
      <c r="G94" s="44"/>
      <c r="H94" s="45"/>
      <c r="I94" s="20"/>
      <c r="J94" s="20"/>
      <c r="K94" s="20"/>
    </row>
    <row r="95" spans="1:11" s="47" customFormat="1" ht="30.6">
      <c r="A95" s="93" t="s">
        <v>187</v>
      </c>
      <c r="B95" s="94" t="s">
        <v>219</v>
      </c>
      <c r="C95" s="92"/>
      <c r="D95" s="92"/>
      <c r="E95" s="99"/>
      <c r="F95" s="88"/>
      <c r="G95" s="44"/>
      <c r="H95" s="45"/>
      <c r="I95" s="20"/>
      <c r="J95" s="20"/>
      <c r="K95" s="20"/>
    </row>
    <row r="96" spans="1:11" s="47" customFormat="1" ht="20.399999999999999">
      <c r="A96" s="93" t="s">
        <v>203</v>
      </c>
      <c r="B96" s="94" t="s">
        <v>195</v>
      </c>
      <c r="C96" s="92"/>
      <c r="D96" s="92"/>
      <c r="E96" s="99"/>
      <c r="F96" s="88"/>
      <c r="G96" s="44"/>
      <c r="H96" s="45"/>
      <c r="I96" s="20"/>
      <c r="J96" s="20"/>
      <c r="K96" s="20"/>
    </row>
    <row r="97" spans="1:11" s="47" customFormat="1" ht="13.2">
      <c r="A97" s="93" t="s">
        <v>204</v>
      </c>
      <c r="B97" s="94" t="s">
        <v>201</v>
      </c>
      <c r="C97" s="92"/>
      <c r="D97" s="92"/>
      <c r="E97" s="99"/>
      <c r="F97" s="88"/>
      <c r="G97" s="44"/>
      <c r="H97" s="45"/>
      <c r="I97" s="20"/>
      <c r="J97" s="20"/>
      <c r="K97" s="20"/>
    </row>
    <row r="98" spans="1:11" s="47" customFormat="1" ht="13.2">
      <c r="A98" s="108">
        <v>4.1100000000000003</v>
      </c>
      <c r="B98" s="104" t="s">
        <v>98</v>
      </c>
      <c r="C98" s="92"/>
      <c r="D98" s="92"/>
      <c r="E98" s="99"/>
      <c r="F98" s="88"/>
      <c r="G98" s="44"/>
      <c r="H98" s="45"/>
      <c r="I98" s="20"/>
      <c r="J98" s="20"/>
      <c r="K98" s="20"/>
    </row>
    <row r="99" spans="1:11" s="47" customFormat="1" ht="33" customHeight="1">
      <c r="A99" s="93" t="s">
        <v>205</v>
      </c>
      <c r="B99" s="94" t="s">
        <v>202</v>
      </c>
      <c r="C99" s="92"/>
      <c r="D99" s="92"/>
      <c r="E99" s="99"/>
      <c r="F99" s="88"/>
      <c r="G99" s="44"/>
      <c r="H99" s="45"/>
      <c r="I99" s="20"/>
      <c r="J99" s="20"/>
      <c r="K99" s="20"/>
    </row>
    <row r="100" spans="1:11" s="47" customFormat="1" ht="13.2">
      <c r="A100" s="93" t="s">
        <v>206</v>
      </c>
      <c r="B100" s="94" t="s">
        <v>124</v>
      </c>
      <c r="C100" s="92"/>
      <c r="D100" s="92"/>
      <c r="E100" s="99"/>
      <c r="F100" s="88"/>
      <c r="G100" s="44"/>
      <c r="H100" s="45"/>
      <c r="I100" s="20"/>
      <c r="J100" s="20"/>
      <c r="K100" s="20"/>
    </row>
    <row r="101" spans="1:11" s="47" customFormat="1" ht="46.8" customHeight="1">
      <c r="A101" s="93" t="s">
        <v>207</v>
      </c>
      <c r="B101" s="94" t="s">
        <v>220</v>
      </c>
      <c r="C101" s="92"/>
      <c r="D101" s="92"/>
      <c r="E101" s="99"/>
      <c r="F101" s="88"/>
      <c r="G101" s="44"/>
      <c r="H101" s="45"/>
      <c r="I101" s="20"/>
      <c r="J101" s="20"/>
      <c r="K101" s="20"/>
    </row>
    <row r="102" spans="1:11" s="47" customFormat="1" ht="13.2">
      <c r="A102" s="108">
        <v>4.12</v>
      </c>
      <c r="B102" s="104" t="s">
        <v>86</v>
      </c>
      <c r="C102" s="92"/>
      <c r="D102" s="92"/>
      <c r="E102" s="99"/>
      <c r="F102" s="88"/>
      <c r="G102" s="44"/>
      <c r="H102" s="45"/>
      <c r="I102" s="20"/>
      <c r="J102" s="20"/>
      <c r="K102" s="20"/>
    </row>
    <row r="103" spans="1:11" s="47" customFormat="1" ht="13.2">
      <c r="A103" s="97" t="s">
        <v>196</v>
      </c>
      <c r="B103" s="94" t="s">
        <v>221</v>
      </c>
      <c r="C103" s="92"/>
      <c r="D103" s="92"/>
      <c r="E103" s="99"/>
      <c r="F103" s="88"/>
      <c r="G103" s="44"/>
      <c r="H103" s="45"/>
      <c r="I103" s="20"/>
      <c r="J103" s="20"/>
      <c r="K103" s="20"/>
    </row>
    <row r="104" spans="1:11" s="47" customFormat="1" ht="13.2">
      <c r="A104" s="97" t="s">
        <v>197</v>
      </c>
      <c r="B104" s="94" t="s">
        <v>222</v>
      </c>
      <c r="C104" s="92"/>
      <c r="D104" s="92"/>
      <c r="E104" s="99"/>
      <c r="F104" s="88"/>
      <c r="G104" s="44"/>
      <c r="H104" s="45"/>
      <c r="I104" s="20"/>
      <c r="J104" s="20"/>
      <c r="K104" s="20"/>
    </row>
    <row r="105" spans="1:11" s="47" customFormat="1" ht="25.2" customHeight="1">
      <c r="A105" s="97" t="s">
        <v>198</v>
      </c>
      <c r="B105" s="94" t="s">
        <v>223</v>
      </c>
      <c r="C105" s="92"/>
      <c r="D105" s="92"/>
      <c r="E105" s="99"/>
      <c r="F105" s="88"/>
      <c r="G105" s="44"/>
      <c r="H105" s="45"/>
      <c r="I105" s="20"/>
      <c r="J105" s="20"/>
      <c r="K105" s="20"/>
    </row>
    <row r="106" spans="1:11" s="47" customFormat="1" ht="13.2">
      <c r="A106" s="108">
        <v>4.13</v>
      </c>
      <c r="B106" s="104" t="s">
        <v>104</v>
      </c>
      <c r="C106" s="92"/>
      <c r="D106" s="92"/>
      <c r="E106" s="99"/>
      <c r="F106" s="88"/>
      <c r="G106" s="44"/>
      <c r="H106" s="45"/>
      <c r="I106" s="20"/>
      <c r="J106" s="20"/>
      <c r="K106" s="20"/>
    </row>
    <row r="107" spans="1:11" s="47" customFormat="1" ht="13.2">
      <c r="A107" s="93"/>
      <c r="B107" s="107" t="s">
        <v>99</v>
      </c>
      <c r="C107" s="92"/>
      <c r="D107" s="92"/>
      <c r="E107" s="99"/>
      <c r="F107" s="88"/>
      <c r="G107" s="44"/>
      <c r="H107" s="45"/>
      <c r="I107" s="20"/>
      <c r="J107" s="20"/>
      <c r="K107" s="20"/>
    </row>
    <row r="108" spans="1:11" s="47" customFormat="1" ht="67.2" customHeight="1">
      <c r="A108" s="93" t="s">
        <v>171</v>
      </c>
      <c r="B108" s="94" t="s">
        <v>103</v>
      </c>
      <c r="C108" s="92"/>
      <c r="D108" s="92"/>
      <c r="E108" s="99"/>
      <c r="F108" s="88"/>
      <c r="G108" s="44"/>
      <c r="H108" s="45"/>
      <c r="I108" s="20"/>
      <c r="J108" s="20"/>
      <c r="K108" s="20"/>
    </row>
    <row r="109" spans="1:11" s="47" customFormat="1" ht="67.8" customHeight="1">
      <c r="A109" s="93" t="s">
        <v>172</v>
      </c>
      <c r="B109" s="94" t="s">
        <v>199</v>
      </c>
      <c r="C109" s="92"/>
      <c r="D109" s="92"/>
      <c r="E109" s="99"/>
      <c r="F109" s="88"/>
      <c r="G109" s="44"/>
      <c r="H109" s="45"/>
      <c r="I109" s="20"/>
      <c r="J109" s="20"/>
      <c r="K109" s="20"/>
    </row>
    <row r="110" spans="1:11" s="47" customFormat="1" ht="46.8" customHeight="1">
      <c r="A110" s="93" t="s">
        <v>173</v>
      </c>
      <c r="B110" s="94" t="s">
        <v>209</v>
      </c>
      <c r="C110" s="92"/>
      <c r="D110" s="92"/>
      <c r="E110" s="99"/>
      <c r="F110" s="88"/>
      <c r="G110" s="44"/>
      <c r="H110" s="45"/>
      <c r="I110" s="20"/>
      <c r="J110" s="20"/>
      <c r="K110" s="20"/>
    </row>
    <row r="111" spans="1:11" s="47" customFormat="1" ht="67.2" customHeight="1">
      <c r="A111" s="93" t="s">
        <v>174</v>
      </c>
      <c r="B111" s="94" t="s">
        <v>210</v>
      </c>
      <c r="C111" s="92"/>
      <c r="D111" s="92"/>
      <c r="E111" s="99"/>
      <c r="F111" s="88"/>
      <c r="G111" s="44"/>
      <c r="H111" s="45"/>
      <c r="I111" s="20"/>
      <c r="J111" s="20"/>
      <c r="K111" s="20"/>
    </row>
    <row r="112" spans="1:11" s="47" customFormat="1" ht="23.4" customHeight="1">
      <c r="A112" s="93" t="s">
        <v>175</v>
      </c>
      <c r="B112" s="94" t="s">
        <v>107</v>
      </c>
      <c r="C112" s="92"/>
      <c r="D112" s="92"/>
      <c r="E112" s="99"/>
      <c r="F112" s="88"/>
      <c r="G112" s="44"/>
      <c r="H112" s="45"/>
      <c r="I112" s="20"/>
      <c r="J112" s="20"/>
      <c r="K112" s="20"/>
    </row>
    <row r="113" spans="1:11" s="47" customFormat="1" ht="13.2">
      <c r="A113" s="93" t="s">
        <v>176</v>
      </c>
      <c r="B113" s="94" t="s">
        <v>52</v>
      </c>
      <c r="C113" s="92"/>
      <c r="D113" s="92"/>
      <c r="E113" s="99"/>
      <c r="F113" s="88"/>
      <c r="G113" s="44"/>
      <c r="H113" s="45"/>
      <c r="I113" s="20"/>
      <c r="J113" s="20"/>
      <c r="K113" s="20"/>
    </row>
    <row r="114" spans="1:11" s="47" customFormat="1" ht="13.2">
      <c r="A114" s="93"/>
      <c r="B114" s="107" t="s">
        <v>108</v>
      </c>
      <c r="C114" s="92"/>
      <c r="D114" s="92"/>
      <c r="E114" s="99"/>
      <c r="F114" s="88"/>
      <c r="G114" s="44"/>
      <c r="H114" s="45"/>
      <c r="I114" s="20"/>
      <c r="J114" s="20"/>
      <c r="K114" s="20"/>
    </row>
    <row r="115" spans="1:11" s="47" customFormat="1" ht="34.200000000000003" customHeight="1">
      <c r="A115" s="93" t="s">
        <v>177</v>
      </c>
      <c r="B115" s="94" t="s">
        <v>200</v>
      </c>
      <c r="C115" s="92"/>
      <c r="D115" s="92"/>
      <c r="E115" s="99"/>
      <c r="F115" s="88"/>
      <c r="G115" s="44"/>
      <c r="H115" s="45"/>
      <c r="I115" s="20"/>
      <c r="J115" s="20"/>
      <c r="K115" s="20"/>
    </row>
    <row r="116" spans="1:11" s="47" customFormat="1" ht="20.399999999999999">
      <c r="A116" s="93" t="s">
        <v>178</v>
      </c>
      <c r="B116" s="94" t="s">
        <v>111</v>
      </c>
      <c r="C116" s="92"/>
      <c r="D116" s="92"/>
      <c r="E116" s="99"/>
      <c r="F116" s="88"/>
      <c r="G116" s="44"/>
      <c r="H116" s="45"/>
      <c r="I116" s="20"/>
      <c r="J116" s="20"/>
      <c r="K116" s="20"/>
    </row>
    <row r="117" spans="1:11" s="47" customFormat="1" ht="13.2">
      <c r="A117" s="93"/>
      <c r="B117" s="107" t="s">
        <v>109</v>
      </c>
      <c r="C117" s="92"/>
      <c r="D117" s="92"/>
      <c r="E117" s="99"/>
      <c r="F117" s="88"/>
      <c r="G117" s="44"/>
      <c r="H117" s="45"/>
      <c r="I117" s="20"/>
      <c r="J117" s="20"/>
      <c r="K117" s="20"/>
    </row>
    <row r="118" spans="1:11" s="47" customFormat="1" ht="22.8" customHeight="1">
      <c r="A118" s="93" t="s">
        <v>179</v>
      </c>
      <c r="B118" s="94" t="s">
        <v>105</v>
      </c>
      <c r="C118" s="92"/>
      <c r="D118" s="92"/>
      <c r="E118" s="99"/>
      <c r="F118" s="88"/>
      <c r="G118" s="44"/>
      <c r="H118" s="45"/>
      <c r="I118" s="20"/>
      <c r="J118" s="20"/>
      <c r="K118" s="20"/>
    </row>
    <row r="119" spans="1:11" s="47" customFormat="1" ht="13.2">
      <c r="A119" s="93" t="s">
        <v>182</v>
      </c>
      <c r="B119" s="94" t="s">
        <v>110</v>
      </c>
      <c r="C119" s="92"/>
      <c r="D119" s="92"/>
      <c r="E119" s="99"/>
      <c r="F119" s="88"/>
      <c r="G119" s="44"/>
      <c r="H119" s="45"/>
      <c r="I119" s="20"/>
      <c r="J119" s="20"/>
      <c r="K119" s="20"/>
    </row>
    <row r="120" spans="1:11" s="47" customFormat="1" ht="24" customHeight="1">
      <c r="A120" s="93" t="s">
        <v>183</v>
      </c>
      <c r="B120" s="94" t="s">
        <v>112</v>
      </c>
      <c r="C120" s="92"/>
      <c r="D120" s="92"/>
      <c r="E120" s="99"/>
      <c r="F120" s="88"/>
      <c r="G120" s="44"/>
      <c r="H120" s="45"/>
      <c r="I120" s="20"/>
      <c r="J120" s="20"/>
      <c r="K120" s="20"/>
    </row>
    <row r="121" spans="1:11" s="47" customFormat="1" ht="25.8" customHeight="1">
      <c r="A121" s="93" t="s">
        <v>184</v>
      </c>
      <c r="B121" s="94" t="s">
        <v>113</v>
      </c>
      <c r="C121" s="92"/>
      <c r="D121" s="92"/>
      <c r="E121" s="99"/>
      <c r="F121" s="88"/>
      <c r="G121" s="44"/>
      <c r="H121" s="45"/>
      <c r="I121" s="20"/>
      <c r="J121" s="20"/>
      <c r="K121" s="20"/>
    </row>
    <row r="122" spans="1:11" s="47" customFormat="1" ht="22.8" customHeight="1">
      <c r="A122" s="93" t="s">
        <v>185</v>
      </c>
      <c r="B122" s="94" t="s">
        <v>114</v>
      </c>
      <c r="C122" s="92"/>
      <c r="D122" s="92"/>
      <c r="E122" s="99"/>
      <c r="F122" s="88"/>
      <c r="G122" s="44"/>
      <c r="H122" s="45"/>
      <c r="I122" s="20"/>
      <c r="J122" s="20"/>
      <c r="K122" s="20"/>
    </row>
    <row r="123" spans="1:11" s="47" customFormat="1" ht="23.4" customHeight="1">
      <c r="A123" s="93" t="s">
        <v>186</v>
      </c>
      <c r="B123" s="94" t="s">
        <v>106</v>
      </c>
      <c r="C123" s="92"/>
      <c r="D123" s="92"/>
      <c r="E123" s="99"/>
      <c r="F123" s="88"/>
      <c r="G123" s="44"/>
      <c r="H123" s="45"/>
      <c r="I123" s="20"/>
      <c r="J123" s="20"/>
      <c r="K123" s="20"/>
    </row>
    <row r="124" spans="1:11" s="47" customFormat="1" ht="13.2">
      <c r="A124" s="91">
        <v>5</v>
      </c>
      <c r="B124" s="110" t="s">
        <v>117</v>
      </c>
      <c r="C124" s="111"/>
      <c r="D124" s="111"/>
      <c r="E124" s="111"/>
      <c r="F124" s="112"/>
      <c r="G124" s="44"/>
      <c r="H124" s="45"/>
      <c r="I124" s="20"/>
      <c r="J124" s="20"/>
      <c r="K124" s="20"/>
    </row>
    <row r="125" spans="1:11" s="47" customFormat="1" ht="20.399999999999999">
      <c r="A125" s="93">
        <v>5.0999999999999996</v>
      </c>
      <c r="B125" s="106" t="s">
        <v>118</v>
      </c>
      <c r="C125" s="100" t="s">
        <v>49</v>
      </c>
      <c r="D125" s="100"/>
      <c r="E125" s="98">
        <v>15000</v>
      </c>
      <c r="F125" s="105"/>
      <c r="G125" s="44"/>
      <c r="H125" s="45"/>
      <c r="I125" s="20"/>
      <c r="J125" s="20"/>
      <c r="K125" s="20"/>
    </row>
    <row r="126" spans="1:11" s="47" customFormat="1" ht="13.2">
      <c r="A126" s="91">
        <v>6</v>
      </c>
      <c r="B126" s="110" t="s">
        <v>71</v>
      </c>
      <c r="C126" s="111"/>
      <c r="D126" s="111"/>
      <c r="E126" s="111"/>
      <c r="F126" s="112"/>
      <c r="G126" s="44"/>
      <c r="H126" s="45"/>
      <c r="I126" s="20"/>
      <c r="J126" s="20"/>
      <c r="K126" s="20"/>
    </row>
    <row r="127" spans="1:11" s="47" customFormat="1" ht="20.399999999999999">
      <c r="A127" s="93">
        <v>6.1</v>
      </c>
      <c r="B127" s="106" t="s">
        <v>72</v>
      </c>
      <c r="C127" s="100"/>
      <c r="D127" s="100"/>
      <c r="E127" s="98"/>
      <c r="F127" s="105"/>
      <c r="G127" s="44"/>
      <c r="H127" s="45"/>
      <c r="I127" s="20"/>
      <c r="J127" s="20"/>
      <c r="K127" s="20"/>
    </row>
    <row r="128" spans="1:11" s="47" customFormat="1" ht="13.2">
      <c r="A128" s="91">
        <v>7</v>
      </c>
      <c r="B128" s="110" t="s">
        <v>23</v>
      </c>
      <c r="C128" s="111"/>
      <c r="D128" s="111"/>
      <c r="E128" s="111"/>
      <c r="F128" s="112"/>
      <c r="G128" s="44"/>
      <c r="H128" s="45"/>
      <c r="I128" s="20"/>
      <c r="J128" s="20"/>
      <c r="K128" s="20"/>
    </row>
    <row r="129" spans="1:11" s="47" customFormat="1" ht="13.2">
      <c r="A129" s="93">
        <v>7.1</v>
      </c>
      <c r="B129" s="94" t="s">
        <v>26</v>
      </c>
      <c r="C129" s="101"/>
      <c r="D129" s="101"/>
      <c r="E129" s="99"/>
      <c r="F129" s="88"/>
      <c r="G129" s="44"/>
      <c r="H129" s="45"/>
      <c r="I129" s="20"/>
      <c r="J129" s="20"/>
      <c r="K129" s="20"/>
    </row>
    <row r="130" spans="1:11" s="47" customFormat="1" ht="13.2">
      <c r="A130" s="93">
        <v>7.2</v>
      </c>
      <c r="B130" s="94" t="s">
        <v>24</v>
      </c>
      <c r="C130" s="101"/>
      <c r="D130" s="101"/>
      <c r="E130" s="99"/>
      <c r="F130" s="88"/>
      <c r="G130" s="44"/>
      <c r="H130" s="45"/>
      <c r="I130" s="20"/>
      <c r="J130" s="20"/>
      <c r="K130" s="20"/>
    </row>
    <row r="131" spans="1:11" s="47" customFormat="1" ht="20.399999999999999">
      <c r="A131" s="93">
        <v>7.3</v>
      </c>
      <c r="B131" s="94" t="s">
        <v>29</v>
      </c>
      <c r="C131" s="100"/>
      <c r="D131" s="100"/>
      <c r="E131" s="99"/>
      <c r="F131" s="88"/>
      <c r="G131" s="44"/>
      <c r="H131" s="45"/>
      <c r="I131" s="20"/>
      <c r="J131" s="20"/>
      <c r="K131" s="20"/>
    </row>
    <row r="132" spans="1:11" s="47" customFormat="1" ht="13.2">
      <c r="A132" s="93">
        <v>7.4</v>
      </c>
      <c r="B132" s="94" t="s">
        <v>25</v>
      </c>
      <c r="C132" s="100"/>
      <c r="D132" s="100"/>
      <c r="E132" s="99"/>
      <c r="F132" s="88"/>
      <c r="G132" s="44"/>
      <c r="H132" s="45"/>
      <c r="I132" s="20"/>
      <c r="J132" s="20"/>
      <c r="K132" s="20"/>
    </row>
    <row r="133" spans="1:11" s="47" customFormat="1" ht="30.6">
      <c r="A133" s="93">
        <v>7.5</v>
      </c>
      <c r="B133" s="94" t="s">
        <v>27</v>
      </c>
      <c r="C133" s="100"/>
      <c r="D133" s="100"/>
      <c r="E133" s="99"/>
      <c r="F133" s="88"/>
      <c r="G133" s="44"/>
      <c r="H133" s="45"/>
      <c r="I133" s="20"/>
      <c r="J133" s="20"/>
      <c r="K133" s="20"/>
    </row>
    <row r="134" spans="1:11" s="47" customFormat="1" ht="13.2">
      <c r="A134" s="93">
        <v>7.6</v>
      </c>
      <c r="B134" s="94" t="s">
        <v>28</v>
      </c>
      <c r="C134" s="100"/>
      <c r="D134" s="100"/>
      <c r="E134" s="99"/>
      <c r="F134" s="88"/>
      <c r="G134" s="44"/>
      <c r="H134" s="45"/>
      <c r="I134" s="20"/>
      <c r="J134" s="20"/>
      <c r="K134" s="20"/>
    </row>
    <row r="135" spans="1:11" s="47" customFormat="1" ht="20.399999999999999">
      <c r="A135" s="93">
        <v>7.7</v>
      </c>
      <c r="B135" s="94" t="s">
        <v>208</v>
      </c>
      <c r="C135" s="100"/>
      <c r="D135" s="100"/>
      <c r="E135" s="99"/>
      <c r="F135" s="88"/>
      <c r="G135" s="44"/>
      <c r="H135" s="45"/>
      <c r="I135" s="20"/>
      <c r="J135" s="20"/>
      <c r="K135" s="20"/>
    </row>
    <row r="136" spans="1:11" s="47" customFormat="1" ht="13.2">
      <c r="A136" s="113" t="s">
        <v>3</v>
      </c>
      <c r="B136" s="114"/>
      <c r="C136" s="114"/>
      <c r="D136" s="115"/>
      <c r="E136" s="102">
        <v>0</v>
      </c>
      <c r="F136" s="103"/>
      <c r="G136" s="44"/>
      <c r="H136" s="45"/>
      <c r="I136" s="20"/>
      <c r="J136" s="20"/>
      <c r="K136" s="20"/>
    </row>
    <row r="137" spans="1:11" s="47" customFormat="1" ht="114" customHeight="1">
      <c r="A137" s="28"/>
      <c r="B137" s="21"/>
      <c r="C137" s="8"/>
      <c r="D137" s="8"/>
      <c r="E137" s="26"/>
      <c r="F137" s="44"/>
      <c r="G137" s="44"/>
      <c r="H137" s="45"/>
      <c r="I137" s="20"/>
      <c r="J137" s="20"/>
      <c r="K137" s="20"/>
    </row>
    <row r="138" spans="1:11" s="47" customFormat="1" ht="13.2">
      <c r="A138" s="46"/>
      <c r="B138" s="42"/>
      <c r="C138" s="43"/>
      <c r="D138" s="43"/>
      <c r="E138" s="34"/>
      <c r="F138" s="44"/>
      <c r="G138" s="44"/>
      <c r="H138" s="45"/>
      <c r="I138" s="20"/>
      <c r="J138" s="20"/>
      <c r="K138" s="20"/>
    </row>
    <row r="139" spans="1:11" s="47" customFormat="1" ht="13.2">
      <c r="A139" s="46"/>
      <c r="B139" s="42"/>
      <c r="C139" s="43"/>
      <c r="D139" s="43"/>
      <c r="E139" s="34"/>
      <c r="F139" s="49"/>
      <c r="G139" s="44"/>
      <c r="H139" s="45"/>
      <c r="I139" s="20"/>
      <c r="J139" s="20"/>
      <c r="K139" s="20"/>
    </row>
    <row r="140" spans="1:11" s="47" customFormat="1" ht="13.2">
      <c r="A140" s="46"/>
      <c r="B140" s="42"/>
      <c r="C140" s="43"/>
      <c r="D140" s="43"/>
      <c r="E140" s="34"/>
      <c r="F140" s="49"/>
      <c r="G140" s="44"/>
      <c r="H140" s="45"/>
      <c r="I140" s="20"/>
      <c r="J140" s="20"/>
      <c r="K140" s="20"/>
    </row>
    <row r="141" spans="1:11" s="47" customFormat="1" ht="13.2">
      <c r="A141" s="46"/>
      <c r="B141" s="42"/>
      <c r="C141" s="43"/>
      <c r="D141" s="43"/>
      <c r="E141" s="34"/>
      <c r="F141" s="49"/>
      <c r="G141" s="44"/>
      <c r="H141" s="45"/>
      <c r="I141" s="20"/>
      <c r="J141" s="20"/>
      <c r="K141" s="20"/>
    </row>
    <row r="142" spans="1:11" s="47" customFormat="1" ht="13.2">
      <c r="A142" s="46"/>
      <c r="B142" s="42"/>
      <c r="C142" s="43"/>
      <c r="D142" s="43"/>
      <c r="E142" s="34"/>
      <c r="F142" s="49"/>
      <c r="G142" s="44"/>
      <c r="H142" s="45"/>
      <c r="I142" s="20"/>
      <c r="J142" s="20"/>
      <c r="K142" s="20"/>
    </row>
    <row r="143" spans="1:11" s="47" customFormat="1" ht="13.2">
      <c r="A143" s="46"/>
      <c r="B143" s="42"/>
      <c r="C143" s="43"/>
      <c r="D143" s="43"/>
      <c r="E143" s="34"/>
      <c r="F143" s="49"/>
      <c r="G143" s="44"/>
      <c r="H143" s="45"/>
      <c r="I143" s="20"/>
      <c r="J143" s="20"/>
      <c r="K143" s="20"/>
    </row>
    <row r="144" spans="1:11" s="47" customFormat="1" ht="13.2">
      <c r="A144" s="46"/>
      <c r="B144" s="42"/>
      <c r="C144" s="43"/>
      <c r="D144" s="43"/>
      <c r="E144" s="34"/>
      <c r="F144" s="49"/>
      <c r="G144" s="44"/>
      <c r="H144" s="45"/>
      <c r="I144" s="20"/>
      <c r="J144" s="20"/>
      <c r="K144" s="20"/>
    </row>
    <row r="145" spans="1:11" s="47" customFormat="1" ht="13.2">
      <c r="A145" s="46"/>
      <c r="B145" s="42"/>
      <c r="C145" s="43"/>
      <c r="D145" s="43"/>
      <c r="E145" s="34"/>
      <c r="F145" s="49"/>
      <c r="G145" s="44"/>
      <c r="H145" s="45"/>
      <c r="I145" s="20"/>
      <c r="J145" s="20"/>
      <c r="K145" s="20"/>
    </row>
    <row r="146" spans="1:11" s="47" customFormat="1" ht="13.2">
      <c r="A146" s="46"/>
      <c r="B146" s="42"/>
      <c r="C146" s="43"/>
      <c r="D146" s="43"/>
      <c r="E146" s="34"/>
      <c r="F146" s="49"/>
      <c r="G146" s="44"/>
      <c r="H146" s="45"/>
      <c r="I146" s="20"/>
      <c r="J146" s="20"/>
      <c r="K146" s="20"/>
    </row>
    <row r="147" spans="1:11" s="47" customFormat="1" ht="13.2">
      <c r="A147" s="46"/>
      <c r="B147" s="42"/>
      <c r="C147" s="43"/>
      <c r="D147" s="43"/>
      <c r="E147" s="34"/>
      <c r="F147" s="49"/>
      <c r="G147" s="44"/>
      <c r="H147" s="45"/>
      <c r="I147" s="20"/>
      <c r="J147" s="20"/>
      <c r="K147" s="20"/>
    </row>
    <row r="148" spans="1:11" s="47" customFormat="1" ht="13.2">
      <c r="A148" s="46"/>
      <c r="B148" s="42"/>
      <c r="C148" s="43"/>
      <c r="D148" s="43"/>
      <c r="E148" s="34"/>
      <c r="F148" s="49"/>
      <c r="G148" s="44"/>
      <c r="H148" s="45"/>
      <c r="I148" s="20"/>
      <c r="J148" s="20"/>
      <c r="K148" s="20"/>
    </row>
    <row r="149" spans="1:11" s="47" customFormat="1" ht="13.2">
      <c r="A149" s="46"/>
      <c r="B149" s="42"/>
      <c r="C149" s="43"/>
      <c r="D149" s="43"/>
      <c r="E149" s="34"/>
      <c r="F149" s="49"/>
      <c r="G149" s="44"/>
      <c r="H149" s="45"/>
      <c r="I149" s="20"/>
      <c r="J149" s="20"/>
      <c r="K149" s="20"/>
    </row>
    <row r="150" spans="1:11" s="47" customFormat="1" ht="13.2">
      <c r="A150" s="46"/>
      <c r="B150" s="42"/>
      <c r="C150" s="43"/>
      <c r="D150" s="43"/>
      <c r="E150" s="34"/>
      <c r="F150" s="49"/>
      <c r="G150" s="44"/>
      <c r="H150" s="45"/>
      <c r="I150" s="20"/>
      <c r="J150" s="20"/>
      <c r="K150" s="20"/>
    </row>
    <row r="151" spans="1:11" s="47" customFormat="1" ht="13.2">
      <c r="A151" s="46"/>
      <c r="B151" s="42"/>
      <c r="C151" s="43"/>
      <c r="D151" s="43"/>
      <c r="E151" s="34"/>
      <c r="F151" s="49"/>
      <c r="G151" s="44"/>
      <c r="H151" s="45"/>
      <c r="I151" s="20"/>
      <c r="J151" s="20"/>
      <c r="K151" s="20"/>
    </row>
    <row r="152" spans="1:11" ht="21.75" customHeight="1">
      <c r="G152" s="44"/>
      <c r="H152" s="45"/>
      <c r="I152" s="20"/>
      <c r="J152" s="20"/>
      <c r="K152" s="20"/>
    </row>
    <row r="153" spans="1:11" ht="19.5" customHeight="1">
      <c r="G153" s="44"/>
      <c r="H153" s="45"/>
      <c r="I153" s="20"/>
      <c r="J153" s="20"/>
      <c r="K153" s="20"/>
    </row>
    <row r="154" spans="1:11" ht="12.75" customHeight="1">
      <c r="G154" s="44"/>
      <c r="H154" s="45"/>
    </row>
    <row r="343" spans="8:8" ht="12.75" customHeight="1">
      <c r="H343" s="48"/>
    </row>
    <row r="344" spans="8:8" ht="12.75" customHeight="1">
      <c r="H344" s="48"/>
    </row>
    <row r="345" spans="8:8" ht="12.75" customHeight="1">
      <c r="H345" s="48"/>
    </row>
    <row r="373" spans="8:8" ht="12.75" customHeight="1">
      <c r="H373" s="48"/>
    </row>
    <row r="374" spans="8:8" ht="12.75" customHeight="1">
      <c r="H374" s="48"/>
    </row>
    <row r="375" spans="8:8" ht="12.75" customHeight="1">
      <c r="H375" s="48"/>
    </row>
    <row r="389" spans="1:8" ht="12.75" customHeight="1">
      <c r="A389" s="50"/>
      <c r="B389" s="51"/>
      <c r="C389" s="52"/>
      <c r="D389" s="52"/>
      <c r="E389" s="35"/>
      <c r="F389" s="53"/>
    </row>
    <row r="395" spans="1:8" ht="12.75" customHeight="1">
      <c r="H395" s="48"/>
    </row>
    <row r="396" spans="1:8" ht="12.75" customHeight="1">
      <c r="H396" s="48"/>
    </row>
    <row r="397" spans="1:8" ht="12.75" customHeight="1">
      <c r="H397" s="48"/>
    </row>
    <row r="405" spans="7:8" ht="12.75" customHeight="1">
      <c r="G405" s="53"/>
      <c r="H405" s="54"/>
    </row>
    <row r="425" spans="8:8" ht="12.75" customHeight="1">
      <c r="H425" s="48"/>
    </row>
    <row r="426" spans="8:8" ht="12.75" customHeight="1">
      <c r="H426" s="48"/>
    </row>
    <row r="427" spans="8:8" ht="12.75" customHeight="1">
      <c r="H427" s="48"/>
    </row>
    <row r="441" spans="1:8" ht="12.75" customHeight="1">
      <c r="A441" s="50"/>
      <c r="B441" s="51"/>
      <c r="C441" s="52"/>
      <c r="D441" s="52"/>
      <c r="E441" s="35"/>
      <c r="F441" s="53"/>
    </row>
    <row r="447" spans="1:8" ht="12.75" customHeight="1">
      <c r="H447" s="48"/>
    </row>
    <row r="448" spans="1:8" ht="12.75" customHeight="1">
      <c r="H448" s="48"/>
    </row>
    <row r="449" spans="1:8" ht="12.75" customHeight="1">
      <c r="H449" s="48"/>
    </row>
    <row r="457" spans="1:8" ht="12.75" customHeight="1">
      <c r="G457" s="53"/>
      <c r="H457" s="54"/>
    </row>
    <row r="459" spans="1:8" ht="12.75" customHeight="1">
      <c r="A459" s="46">
        <v>8</v>
      </c>
    </row>
    <row r="477" spans="8:8" ht="12.75" customHeight="1">
      <c r="H477" s="48"/>
    </row>
    <row r="478" spans="8:8" ht="12.75" customHeight="1">
      <c r="H478" s="48"/>
    </row>
    <row r="479" spans="8:8" ht="12.75" customHeight="1">
      <c r="H479" s="48"/>
    </row>
    <row r="482" spans="1:6" ht="13.2"/>
    <row r="483" spans="1:6" ht="13.2"/>
    <row r="484" spans="1:6" ht="13.2"/>
    <row r="485" spans="1:6" ht="13.2"/>
    <row r="486" spans="1:6" ht="13.2"/>
    <row r="487" spans="1:6" ht="13.2"/>
    <row r="488" spans="1:6" ht="13.2"/>
    <row r="489" spans="1:6" ht="13.2"/>
    <row r="490" spans="1:6" ht="13.2"/>
    <row r="491" spans="1:6" ht="13.2">
      <c r="A491" s="56"/>
      <c r="B491" s="51"/>
      <c r="C491" s="52"/>
      <c r="D491" s="52"/>
      <c r="E491" s="35"/>
      <c r="F491" s="53"/>
    </row>
    <row r="492" spans="1:6" ht="13.2"/>
    <row r="493" spans="1:6" ht="13.2"/>
    <row r="494" spans="1:6" ht="13.2"/>
    <row r="495" spans="1:6" ht="13.2"/>
    <row r="496" spans="1:6" ht="13.2"/>
    <row r="499" spans="1:8" ht="12.75" customHeight="1">
      <c r="H499" s="48"/>
    </row>
    <row r="500" spans="1:8" ht="12.75" customHeight="1">
      <c r="H500" s="48"/>
    </row>
    <row r="501" spans="1:8" ht="12.75" customHeight="1">
      <c r="H501" s="48"/>
    </row>
    <row r="502" spans="1:8" ht="12.75" customHeight="1">
      <c r="H502" s="49"/>
    </row>
    <row r="503" spans="1:8" ht="12.75" customHeight="1">
      <c r="H503" s="49"/>
    </row>
    <row r="504" spans="1:8" ht="12.75" customHeight="1">
      <c r="H504" s="49"/>
    </row>
    <row r="505" spans="1:8" ht="12.75" customHeight="1">
      <c r="H505" s="49"/>
    </row>
    <row r="506" spans="1:8" ht="12.75" customHeight="1">
      <c r="H506" s="49"/>
    </row>
    <row r="507" spans="1:8" ht="12.75" customHeight="1">
      <c r="G507" s="53"/>
      <c r="H507" s="53"/>
    </row>
    <row r="508" spans="1:8" ht="12.75" customHeight="1">
      <c r="H508" s="49"/>
    </row>
    <row r="509" spans="1:8" ht="12.75" customHeight="1">
      <c r="A509" s="46">
        <v>8</v>
      </c>
    </row>
    <row r="511" spans="1:8" ht="13.2"/>
    <row r="512" spans="1:8" ht="13.2"/>
    <row r="513" spans="8:8" ht="13.2"/>
    <row r="514" spans="8:8" ht="13.2"/>
    <row r="515" spans="8:8" ht="13.2"/>
    <row r="516" spans="8:8" ht="13.2"/>
    <row r="517" spans="8:8" ht="13.2"/>
    <row r="518" spans="8:8" ht="13.2"/>
    <row r="519" spans="8:8" ht="13.2"/>
    <row r="520" spans="8:8" ht="13.2"/>
    <row r="521" spans="8:8" ht="13.2"/>
    <row r="522" spans="8:8" ht="13.2"/>
    <row r="523" spans="8:8" ht="13.2"/>
    <row r="527" spans="8:8" ht="12.75" customHeight="1">
      <c r="H527" s="48"/>
    </row>
    <row r="528" spans="8:8" ht="12.75" customHeight="1">
      <c r="H528" s="48"/>
    </row>
    <row r="529" spans="1:8" ht="12.75" customHeight="1">
      <c r="H529" s="48"/>
    </row>
    <row r="531" spans="1:8" ht="12.75" customHeight="1">
      <c r="A531" s="46">
        <v>8</v>
      </c>
    </row>
    <row r="534" spans="1:8" ht="13.2"/>
    <row r="535" spans="1:8" ht="13.2"/>
    <row r="536" spans="1:8" ht="13.2"/>
    <row r="537" spans="1:8" ht="13.2"/>
    <row r="538" spans="1:8" ht="13.2"/>
    <row r="539" spans="1:8" ht="13.2"/>
    <row r="540" spans="1:8" ht="13.2"/>
    <row r="541" spans="1:8" ht="13.2"/>
    <row r="542" spans="1:8" ht="13.2">
      <c r="A542" s="56"/>
      <c r="B542" s="51"/>
      <c r="C542" s="52"/>
      <c r="D542" s="52"/>
      <c r="E542" s="35"/>
      <c r="F542" s="53"/>
    </row>
    <row r="543" spans="1:8" ht="13.2"/>
    <row r="544" spans="1:8" ht="13.2"/>
    <row r="545" spans="7:8" ht="13.2"/>
    <row r="549" spans="7:8" ht="12.75" customHeight="1">
      <c r="H549" s="48"/>
    </row>
    <row r="550" spans="7:8" ht="12.75" customHeight="1">
      <c r="H550" s="48">
        <f>SUM(H531:H548)</f>
        <v>0</v>
      </c>
    </row>
    <row r="551" spans="7:8" ht="12.75" customHeight="1">
      <c r="H551" s="48"/>
    </row>
    <row r="558" spans="7:8" ht="12.75" customHeight="1">
      <c r="G558" s="53"/>
      <c r="H558" s="57"/>
    </row>
    <row r="568" spans="5:6" ht="12.75" customHeight="1">
      <c r="E568" s="36"/>
      <c r="F568" s="58"/>
    </row>
    <row r="569" spans="5:6" ht="12.75" customHeight="1">
      <c r="E569" s="36"/>
      <c r="F569" s="58"/>
    </row>
    <row r="570" spans="5:6" ht="12.75" customHeight="1">
      <c r="E570" s="36"/>
      <c r="F570" s="58"/>
    </row>
    <row r="571" spans="5:6" ht="12.75" customHeight="1">
      <c r="E571" s="36"/>
      <c r="F571" s="58"/>
    </row>
    <row r="572" spans="5:6" ht="12.75" customHeight="1">
      <c r="E572" s="36"/>
      <c r="F572" s="58"/>
    </row>
    <row r="573" spans="5:6" ht="12.75" customHeight="1">
      <c r="E573" s="36"/>
      <c r="F573" s="58"/>
    </row>
    <row r="574" spans="5:6" ht="12.75" customHeight="1">
      <c r="E574" s="36"/>
      <c r="F574" s="58"/>
    </row>
    <row r="575" spans="5:6" ht="12.75" customHeight="1">
      <c r="E575" s="36"/>
      <c r="F575" s="58"/>
    </row>
    <row r="576" spans="5:6" ht="12.75" customHeight="1">
      <c r="E576" s="36"/>
      <c r="F576" s="58"/>
    </row>
    <row r="577" spans="5:8" ht="12.75" customHeight="1">
      <c r="E577" s="36"/>
      <c r="F577" s="58"/>
    </row>
    <row r="578" spans="5:8" ht="12.75" customHeight="1">
      <c r="E578" s="36"/>
      <c r="F578" s="58"/>
      <c r="H578" s="48"/>
    </row>
    <row r="579" spans="5:8" ht="12.75" customHeight="1">
      <c r="E579" s="36"/>
      <c r="F579" s="58"/>
      <c r="H579" s="48"/>
    </row>
    <row r="580" spans="5:8" ht="12.75" customHeight="1">
      <c r="E580" s="36"/>
      <c r="F580" s="58"/>
      <c r="H580" s="48"/>
    </row>
    <row r="581" spans="5:8" ht="12.75" customHeight="1">
      <c r="E581" s="36"/>
      <c r="F581" s="58"/>
    </row>
    <row r="582" spans="5:8" ht="12.75" customHeight="1">
      <c r="E582" s="36"/>
      <c r="F582" s="58"/>
    </row>
    <row r="584" spans="5:8" ht="12.75" customHeight="1">
      <c r="G584" s="58"/>
      <c r="H584" s="59"/>
    </row>
    <row r="585" spans="5:8" ht="12.75" customHeight="1">
      <c r="G585" s="58"/>
      <c r="H585" s="59"/>
    </row>
    <row r="586" spans="5:8" ht="12.75" customHeight="1">
      <c r="G586" s="58"/>
      <c r="H586" s="59"/>
    </row>
    <row r="587" spans="5:8" ht="12.75" customHeight="1">
      <c r="G587" s="58"/>
      <c r="H587" s="59"/>
    </row>
    <row r="588" spans="5:8" ht="12.75" customHeight="1">
      <c r="G588" s="58"/>
      <c r="H588" s="59"/>
    </row>
    <row r="589" spans="5:8" ht="12.75" customHeight="1">
      <c r="G589" s="58"/>
      <c r="H589" s="59"/>
    </row>
    <row r="590" spans="5:8" ht="12.75" customHeight="1">
      <c r="G590" s="58"/>
      <c r="H590" s="59"/>
    </row>
    <row r="591" spans="5:8" ht="12.75" customHeight="1">
      <c r="G591" s="58"/>
      <c r="H591" s="59"/>
    </row>
    <row r="592" spans="5:8" ht="12.75" customHeight="1">
      <c r="G592" s="58"/>
      <c r="H592" s="59"/>
    </row>
    <row r="593" spans="5:8" ht="12.75" customHeight="1">
      <c r="G593" s="58"/>
      <c r="H593" s="59"/>
    </row>
    <row r="594" spans="5:8" ht="12.75" customHeight="1">
      <c r="G594" s="58"/>
      <c r="H594" s="59"/>
    </row>
    <row r="595" spans="5:8" ht="12.75" customHeight="1">
      <c r="G595" s="58"/>
      <c r="H595" s="59"/>
    </row>
    <row r="596" spans="5:8" ht="12.75" customHeight="1">
      <c r="G596" s="58"/>
      <c r="H596" s="59"/>
    </row>
    <row r="597" spans="5:8" ht="12.75" customHeight="1">
      <c r="G597" s="58"/>
      <c r="H597" s="59"/>
    </row>
    <row r="598" spans="5:8" ht="12.75" customHeight="1">
      <c r="E598" s="36"/>
      <c r="F598" s="58"/>
      <c r="G598" s="58"/>
      <c r="H598" s="59"/>
    </row>
    <row r="599" spans="5:8" ht="12.75" customHeight="1">
      <c r="E599" s="36"/>
      <c r="F599" s="58"/>
    </row>
    <row r="600" spans="5:8" ht="12.75" customHeight="1">
      <c r="E600" s="36"/>
      <c r="F600" s="58"/>
      <c r="H600" s="48"/>
    </row>
    <row r="601" spans="5:8" ht="12.75" customHeight="1">
      <c r="E601" s="36"/>
      <c r="F601" s="58"/>
      <c r="H601" s="48">
        <f>SUM(H582:H599)</f>
        <v>0</v>
      </c>
    </row>
    <row r="602" spans="5:8" ht="12.75" customHeight="1">
      <c r="E602" s="36"/>
      <c r="F602" s="58"/>
      <c r="H602" s="48"/>
    </row>
    <row r="603" spans="5:8" ht="12.75" customHeight="1">
      <c r="E603" s="36"/>
      <c r="F603" s="58"/>
    </row>
    <row r="604" spans="5:8" ht="12.75" customHeight="1">
      <c r="E604" s="36"/>
      <c r="F604" s="58"/>
    </row>
    <row r="605" spans="5:8" ht="12.75" customHeight="1">
      <c r="E605" s="36"/>
      <c r="F605" s="58"/>
    </row>
    <row r="606" spans="5:8" ht="12.75" customHeight="1">
      <c r="E606" s="36"/>
      <c r="F606" s="58"/>
    </row>
    <row r="607" spans="5:8" ht="12.75" customHeight="1">
      <c r="E607" s="36"/>
      <c r="F607" s="58"/>
    </row>
    <row r="608" spans="5:8" ht="12.75" customHeight="1">
      <c r="E608" s="36"/>
      <c r="F608" s="58"/>
    </row>
    <row r="609" spans="5:8" ht="12.75" customHeight="1">
      <c r="E609" s="36"/>
      <c r="F609" s="58"/>
    </row>
    <row r="610" spans="5:8" ht="12.75" customHeight="1">
      <c r="E610" s="36"/>
      <c r="F610" s="58"/>
    </row>
    <row r="611" spans="5:8" ht="12.75" customHeight="1">
      <c r="E611" s="36"/>
      <c r="F611" s="58"/>
    </row>
    <row r="612" spans="5:8" ht="12.75" customHeight="1">
      <c r="E612" s="36"/>
      <c r="F612" s="58"/>
    </row>
    <row r="614" spans="5:8" ht="12.75" customHeight="1">
      <c r="G614" s="58"/>
      <c r="H614" s="59"/>
    </row>
    <row r="615" spans="5:8" ht="12.75" customHeight="1">
      <c r="G615" s="58"/>
      <c r="H615" s="59"/>
    </row>
    <row r="616" spans="5:8" ht="12.75" customHeight="1">
      <c r="G616" s="58"/>
      <c r="H616" s="59"/>
    </row>
    <row r="617" spans="5:8" ht="12.75" customHeight="1">
      <c r="G617" s="58"/>
      <c r="H617" s="59"/>
    </row>
    <row r="618" spans="5:8" ht="12.75" customHeight="1">
      <c r="G618" s="58"/>
      <c r="H618" s="59"/>
    </row>
    <row r="619" spans="5:8" ht="12.75" customHeight="1">
      <c r="G619" s="58"/>
      <c r="H619" s="59"/>
    </row>
    <row r="620" spans="5:8" ht="12.75" customHeight="1">
      <c r="G620" s="58"/>
      <c r="H620" s="59"/>
    </row>
    <row r="621" spans="5:8" ht="12.75" customHeight="1">
      <c r="G621" s="58"/>
      <c r="H621" s="59"/>
    </row>
    <row r="622" spans="5:8" ht="12.75" customHeight="1">
      <c r="G622" s="58"/>
      <c r="H622" s="59"/>
    </row>
    <row r="623" spans="5:8" ht="12.75" customHeight="1">
      <c r="G623" s="58"/>
      <c r="H623" s="59"/>
    </row>
    <row r="624" spans="5:8" ht="12.75" customHeight="1">
      <c r="G624" s="58"/>
      <c r="H624" s="59"/>
    </row>
    <row r="625" spans="7:8" ht="12.75" customHeight="1">
      <c r="G625" s="58"/>
      <c r="H625" s="59"/>
    </row>
    <row r="626" spans="7:8" ht="12.75" customHeight="1">
      <c r="G626" s="58"/>
      <c r="H626" s="59"/>
    </row>
    <row r="627" spans="7:8" ht="12.75" customHeight="1">
      <c r="G627" s="58"/>
      <c r="H627" s="59"/>
    </row>
    <row r="628" spans="7:8" ht="12.75" customHeight="1">
      <c r="G628" s="58"/>
      <c r="H628" s="59"/>
    </row>
    <row r="630" spans="7:8" ht="12.75" customHeight="1">
      <c r="H630" s="48"/>
    </row>
    <row r="631" spans="7:8" ht="12.75" customHeight="1">
      <c r="H631" s="48">
        <f>SUM(H612:H629)</f>
        <v>0</v>
      </c>
    </row>
    <row r="632" spans="7:8" ht="12.75" customHeight="1">
      <c r="H632" s="48"/>
    </row>
  </sheetData>
  <sheetProtection selectLockedCells="1"/>
  <mergeCells count="9">
    <mergeCell ref="A136:D136"/>
    <mergeCell ref="B128:F128"/>
    <mergeCell ref="B124:F124"/>
    <mergeCell ref="B126:F126"/>
    <mergeCell ref="A5:B5"/>
    <mergeCell ref="B9:F9"/>
    <mergeCell ref="B11:F11"/>
    <mergeCell ref="B24:F24"/>
    <mergeCell ref="B27:F27"/>
  </mergeCells>
  <phoneticPr fontId="17" type="noConversion"/>
  <pageMargins left="0.19685039370078741" right="0.19685039370078741" top="0.19685039370078741" bottom="0.19685039370078741" header="0.19685039370078741" footer="0.19685039370078741"/>
  <pageSetup paperSize="9" scale="92" fitToHeight="0" orientation="portrait" r:id="rId1"/>
  <headerFooter alignWithMargins="0"/>
  <rowBreaks count="3" manualBreakCount="3">
    <brk id="32" max="5" man="1"/>
    <brk id="61" max="5" man="1"/>
    <brk id="9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Summary Page</vt:lpstr>
      <vt:lpstr>Collection Page </vt:lpstr>
      <vt:lpstr>Schedule of Works</vt:lpstr>
      <vt:lpstr>'Collection Page '!Print_Area</vt:lpstr>
      <vt:lpstr>'Schedule of Works'!Print_Area</vt:lpstr>
      <vt:lpstr>'Summary Page'!Print_Area</vt:lpstr>
    </vt:vector>
  </TitlesOfParts>
  <Company>Cyril Sweett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 Services</dc:creator>
  <cp:lastModifiedBy>Aidan Irving</cp:lastModifiedBy>
  <cp:lastPrinted>2024-12-04T10:08:17Z</cp:lastPrinted>
  <dcterms:created xsi:type="dcterms:W3CDTF">2000-09-15T08:37:17Z</dcterms:created>
  <dcterms:modified xsi:type="dcterms:W3CDTF">2024-12-20T11:21:17Z</dcterms:modified>
</cp:coreProperties>
</file>